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firstSheet="7" activeTab="12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  <sheet name="FORM 1 (2)" sheetId="10" r:id="rId6"/>
    <sheet name="FORM 3 (2)" sheetId="11" r:id="rId7"/>
    <sheet name="FORM 8 (2)" sheetId="12" r:id="rId8"/>
    <sheet name="FORM 11 (2)" sheetId="13" r:id="rId9"/>
    <sheet name="FORM 1 (3)" sheetId="14" r:id="rId10"/>
    <sheet name="FORM 3 (3)" sheetId="15" r:id="rId11"/>
    <sheet name="FORM 8 (3)" sheetId="16" r:id="rId12"/>
    <sheet name="FORM 11 (3)" sheetId="17" r:id="rId13"/>
  </sheets>
  <calcPr calcId="152511"/>
</workbook>
</file>

<file path=xl/calcChain.xml><?xml version="1.0" encoding="utf-8"?>
<calcChain xmlns="http://schemas.openxmlformats.org/spreadsheetml/2006/main">
  <c r="E14" i="17" l="1"/>
  <c r="E12" i="17"/>
  <c r="E10" i="17"/>
  <c r="E11" i="17"/>
  <c r="E9" i="17"/>
  <c r="D10" i="17"/>
  <c r="D11" i="17"/>
  <c r="D12" i="17"/>
  <c r="D13" i="17"/>
  <c r="D14" i="17"/>
  <c r="D9" i="17"/>
  <c r="C10" i="17"/>
  <c r="C11" i="17"/>
  <c r="C12" i="17"/>
  <c r="C13" i="17"/>
  <c r="C14" i="17"/>
  <c r="C9" i="17"/>
  <c r="D16" i="16"/>
  <c r="D12" i="16"/>
  <c r="D11" i="16"/>
  <c r="D9" i="16"/>
  <c r="C10" i="16"/>
  <c r="C11" i="16"/>
  <c r="C12" i="16"/>
  <c r="C13" i="16"/>
  <c r="C14" i="16"/>
  <c r="C15" i="16"/>
  <c r="C16" i="16"/>
  <c r="C9" i="16"/>
  <c r="B12" i="16"/>
  <c r="B13" i="16"/>
  <c r="B14" i="16"/>
  <c r="B15" i="16"/>
  <c r="B16" i="16"/>
  <c r="B11" i="16"/>
  <c r="B9" i="16" l="1"/>
  <c r="D15" i="16"/>
  <c r="D14" i="16"/>
  <c r="D13" i="16"/>
  <c r="D10" i="16"/>
  <c r="K45" i="2" l="1"/>
  <c r="F45" i="2"/>
  <c r="M14" i="2" l="1"/>
  <c r="C11" i="13" l="1"/>
  <c r="C13" i="13" l="1"/>
  <c r="B15" i="12"/>
  <c r="B14" i="12"/>
  <c r="B13" i="12"/>
  <c r="K57" i="2" l="1"/>
  <c r="J57" i="2"/>
  <c r="K56" i="2"/>
  <c r="J56" i="2"/>
  <c r="K55" i="2"/>
  <c r="J55" i="2"/>
  <c r="F57" i="2"/>
  <c r="E57" i="2"/>
  <c r="D57" i="2"/>
  <c r="F56" i="2"/>
  <c r="E56" i="2"/>
  <c r="D56" i="2"/>
  <c r="F55" i="2"/>
  <c r="E55" i="2"/>
  <c r="D55" i="2"/>
  <c r="J58" i="2" l="1"/>
  <c r="I43" i="2" s="1"/>
  <c r="I67" i="2" s="1"/>
  <c r="D58" i="2"/>
  <c r="F58" i="2"/>
  <c r="K58" i="2"/>
  <c r="E58" i="2"/>
  <c r="J33" i="2"/>
  <c r="I33" i="2"/>
  <c r="J23" i="2"/>
  <c r="I23" i="2"/>
  <c r="I20" i="2"/>
  <c r="E3" i="2"/>
  <c r="E4" i="2" s="1"/>
  <c r="J43" i="2" l="1"/>
  <c r="J67" i="2" s="1"/>
  <c r="J44" i="2"/>
  <c r="E44" i="2"/>
  <c r="E43" i="2"/>
  <c r="E67" i="2" s="1"/>
  <c r="D15" i="14" s="1"/>
  <c r="I44" i="2"/>
  <c r="I46" i="2" s="1"/>
  <c r="I48" i="2" s="1"/>
  <c r="I66" i="2" s="1"/>
  <c r="I12" i="2"/>
  <c r="I14" i="2" s="1"/>
  <c r="I32" i="2"/>
  <c r="I34" i="2" s="1"/>
  <c r="I35" i="2" s="1"/>
  <c r="I39" i="2" s="1"/>
  <c r="I65" i="2" s="1"/>
  <c r="C13" i="9"/>
  <c r="C11" i="9"/>
  <c r="B15" i="8"/>
  <c r="B14" i="8"/>
  <c r="B13" i="8"/>
  <c r="E46" i="2" l="1"/>
  <c r="J46" i="2"/>
  <c r="C10" i="13"/>
  <c r="D13" i="10"/>
  <c r="E15" i="14"/>
  <c r="F15" i="14" s="1"/>
  <c r="C9" i="13"/>
  <c r="J10" i="2"/>
  <c r="J32" i="2" s="1"/>
  <c r="I15" i="2"/>
  <c r="D43" i="2"/>
  <c r="D67" i="2" s="1"/>
  <c r="C43" i="2"/>
  <c r="C67" i="2" s="1"/>
  <c r="J12" i="2" l="1"/>
  <c r="J14" i="2" s="1"/>
  <c r="C12" i="13"/>
  <c r="J48" i="2"/>
  <c r="J34" i="2"/>
  <c r="B9" i="12"/>
  <c r="I63" i="2"/>
  <c r="I22" i="2"/>
  <c r="I16" i="2"/>
  <c r="J21" i="2" s="1"/>
  <c r="J20" i="2"/>
  <c r="I24" i="2"/>
  <c r="D44" i="2"/>
  <c r="D46" i="2" s="1"/>
  <c r="D48" i="2" s="1"/>
  <c r="D66" i="2" s="1"/>
  <c r="D13" i="1"/>
  <c r="C9" i="9"/>
  <c r="C44" i="2"/>
  <c r="C46" i="2" s="1"/>
  <c r="C48" i="2" s="1"/>
  <c r="C66" i="2" s="1"/>
  <c r="J15" i="2" l="1"/>
  <c r="J16" i="2" s="1"/>
  <c r="J22" i="2"/>
  <c r="J35" i="2"/>
  <c r="B11" i="12"/>
  <c r="J66" i="2"/>
  <c r="C14" i="13"/>
  <c r="I25" i="2"/>
  <c r="I26" i="2" s="1"/>
  <c r="I28" i="2" s="1"/>
  <c r="I64" i="2" s="1"/>
  <c r="I68" i="2" s="1"/>
  <c r="J24" i="2"/>
  <c r="J25" i="2" s="1"/>
  <c r="J26" i="2" s="1"/>
  <c r="J28" i="2" s="1"/>
  <c r="J64" i="2" s="1"/>
  <c r="C10" i="9"/>
  <c r="C32" i="2"/>
  <c r="J63" i="2" l="1"/>
  <c r="E11" i="14" s="1"/>
  <c r="E12" i="14"/>
  <c r="D10" i="10"/>
  <c r="B10" i="8"/>
  <c r="B10" i="12"/>
  <c r="D12" i="10"/>
  <c r="E14" i="14"/>
  <c r="J39" i="2"/>
  <c r="B12" i="12"/>
  <c r="C34" i="2"/>
  <c r="C35" i="2" s="1"/>
  <c r="C39" i="2" s="1"/>
  <c r="C65" i="2" s="1"/>
  <c r="E48" i="2"/>
  <c r="C12" i="9"/>
  <c r="D23" i="2"/>
  <c r="E23" i="2"/>
  <c r="C23" i="2"/>
  <c r="C21" i="2"/>
  <c r="C20" i="2"/>
  <c r="D9" i="10" l="1"/>
  <c r="J65" i="2"/>
  <c r="B16" i="12"/>
  <c r="C22" i="2"/>
  <c r="E66" i="2"/>
  <c r="C14" i="9"/>
  <c r="C12" i="2"/>
  <c r="E13" i="14" l="1"/>
  <c r="E16" i="14" s="1"/>
  <c r="D11" i="10"/>
  <c r="D14" i="10" s="1"/>
  <c r="J68" i="2"/>
  <c r="D12" i="1"/>
  <c r="D14" i="14"/>
  <c r="F14" i="14" s="1"/>
  <c r="C15" i="2"/>
  <c r="C63" i="2" s="1"/>
  <c r="D10" i="2"/>
  <c r="C14" i="2"/>
  <c r="C24" i="2" l="1"/>
  <c r="C25" i="2" s="1"/>
  <c r="C26" i="2" s="1"/>
  <c r="C28" i="2" s="1"/>
  <c r="C64" i="2" s="1"/>
  <c r="C68" i="2" s="1"/>
  <c r="C16" i="2"/>
  <c r="D32" i="2"/>
  <c r="D34" i="2" s="1"/>
  <c r="D35" i="2" s="1"/>
  <c r="D39" i="2" s="1"/>
  <c r="D65" i="2" s="1"/>
  <c r="D20" i="2"/>
  <c r="D12" i="2"/>
  <c r="D21" i="2"/>
  <c r="E10" i="2" l="1"/>
  <c r="D14" i="2"/>
  <c r="D15" i="2"/>
  <c r="D22" i="2"/>
  <c r="D16" i="2" l="1"/>
  <c r="D63" i="2"/>
  <c r="D24" i="2"/>
  <c r="D25" i="2" s="1"/>
  <c r="D26" i="2" s="1"/>
  <c r="D28" i="2" s="1"/>
  <c r="D64" i="2" s="1"/>
  <c r="E32" i="2"/>
  <c r="E20" i="2"/>
  <c r="E12" i="2"/>
  <c r="D68" i="2" l="1"/>
  <c r="E15" i="2"/>
  <c r="E16" i="2" s="1"/>
  <c r="E14" i="2"/>
  <c r="E21" i="2"/>
  <c r="E22" i="2" s="1"/>
  <c r="B9" i="8"/>
  <c r="E34" i="2"/>
  <c r="E35" i="2" l="1"/>
  <c r="B11" i="8"/>
  <c r="E24" i="2"/>
  <c r="E25" i="2" s="1"/>
  <c r="E26" i="2" s="1"/>
  <c r="E28" i="2" s="1"/>
  <c r="E64" i="2" s="1"/>
  <c r="E63" i="2"/>
  <c r="D11" i="14" s="1"/>
  <c r="D10" i="1" l="1"/>
  <c r="D12" i="14"/>
  <c r="F12" i="14" s="1"/>
  <c r="F11" i="14"/>
  <c r="E39" i="2"/>
  <c r="B12" i="8"/>
  <c r="D9" i="1"/>
  <c r="E65" i="2" l="1"/>
  <c r="D13" i="14" s="1"/>
  <c r="B16" i="8"/>
  <c r="F13" i="14" l="1"/>
  <c r="D16" i="14"/>
  <c r="F16" i="14" s="1"/>
  <c r="D11" i="1"/>
  <c r="D14" i="1" s="1"/>
  <c r="E68" i="2"/>
</calcChain>
</file>

<file path=xl/sharedStrings.xml><?xml version="1.0" encoding="utf-8"?>
<sst xmlns="http://schemas.openxmlformats.org/spreadsheetml/2006/main" count="381" uniqueCount="112">
  <si>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</si>
  <si>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</si>
  <si>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</si>
  <si>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</si>
  <si>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</si>
  <si>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</si>
  <si>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</si>
  <si>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</si>
  <si>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</si>
  <si>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</si>
  <si>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</si>
  <si>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</si>
  <si>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</si>
  <si>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</si>
  <si>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</si>
  <si>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</si>
  <si>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</si>
  <si>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</si>
  <si>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Target Availability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</si>
  <si>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</si>
  <si>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</si>
  <si>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</si>
  <si>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</si>
  <si>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</si>
  <si>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</si>
  <si>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</si>
  <si>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</si>
  <si>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</si>
  <si>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</si>
  <si>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</si>
  <si>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</si>
  <si>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</si>
  <si>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</si>
  <si>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</si>
  <si>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</si>
  <si>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</si>
  <si>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</si>
  <si>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</si>
  <si>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</si>
  <si>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</si>
  <si>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</si>
  <si>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</si>
  <si>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</si>
  <si>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</si>
  <si>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</si>
  <si>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</si>
  <si>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</si>
  <si>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</si>
  <si>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</si>
  <si>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</si>
  <si>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</si>
  <si>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</si>
  <si>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</si>
  <si>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</si>
  <si>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</si>
  <si>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</si>
  <si>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</si>
  <si>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</si>
  <si>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</si>
  <si>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</si>
  <si>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</si>
  <si>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</si>
  <si>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</si>
  <si>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</si>
  <si>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</si>
  <si>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</si>
  <si>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</si>
  <si>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</si>
  <si>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</si>
  <si>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</si>
  <si>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</si>
  <si>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</si>
  <si>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</si>
  <si>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</si>
  <si>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</si>
  <si>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</si>
  <si>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</si>
  <si>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Pro rata percentage</t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</si>
  <si>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</si>
  <si>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</si>
  <si>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</si>
  <si>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Chittoor to Kalikiri 400 KV D/C line - 96.871 KM</t>
  </si>
  <si>
    <t>Norms for O&amp;M Per Bay</t>
  </si>
  <si>
    <t>Norms for O&amp;M Per Km</t>
  </si>
  <si>
    <t>D/C</t>
  </si>
  <si>
    <t>Norms for O&amp;M Per MVA (PTR)</t>
  </si>
  <si>
    <t>400 kV</t>
  </si>
  <si>
    <t>No. of Bays</t>
  </si>
  <si>
    <t xml:space="preserve">O &amp; M for line </t>
  </si>
  <si>
    <t>MVA Capacity</t>
  </si>
  <si>
    <t>Total O &amp; M expenses</t>
  </si>
  <si>
    <t>Chittor - RTPP TMDC Line upto LILO point from Chittoor  end - 76.745 KM</t>
  </si>
  <si>
    <r>
      <t xml:space="preserve">Name of the Transmission Element: </t>
    </r>
    <r>
      <rPr>
        <sz val="11"/>
        <color rgb="FFFF0000"/>
        <rFont val="Calibri"/>
        <family val="2"/>
        <scheme val="minor"/>
      </rPr>
      <t>Asset-VIII &amp; IX : Chittor - RTPP TMDC Line upto LILO point from Chittoor  end - 76.745 KM</t>
    </r>
  </si>
  <si>
    <r>
      <t xml:space="preserve">Name of the Transmission Element:  </t>
    </r>
    <r>
      <rPr>
        <sz val="11"/>
        <color rgb="FFFF0000"/>
        <rFont val="Calibri"/>
        <family val="2"/>
        <scheme val="minor"/>
      </rPr>
      <t xml:space="preserve">Asset-VIII &amp; IX : </t>
    </r>
    <r>
      <rPr>
        <sz val="11"/>
        <color theme="1"/>
        <rFont val="Calibri"/>
        <family val="2"/>
        <scheme val="minor"/>
      </rPr>
      <t>Chittor - RTPP TMDC Line upto LILO point from Chittoor  end - 76.745 KM</t>
    </r>
  </si>
  <si>
    <r>
      <t>Name of the Transmission Element:</t>
    </r>
    <r>
      <rPr>
        <sz val="11"/>
        <color rgb="FFFF0000"/>
        <rFont val="Calibri"/>
        <family val="2"/>
        <scheme val="minor"/>
      </rPr>
      <t xml:space="preserve"> Asset-VIII &amp; IX : Chittor - RTPP TMDC Line upto LILO point from Chittoor  end - 76.745 KM</t>
    </r>
  </si>
  <si>
    <t xml:space="preserve"> Line from  Kalikiri to LILO point of Chittor - RTPP TMDC Line- 20.126 KM</t>
  </si>
  <si>
    <r>
      <t xml:space="preserve">Name of the Transmission Element: </t>
    </r>
    <r>
      <rPr>
        <b/>
        <sz val="11"/>
        <color theme="1"/>
        <rFont val="Calibri"/>
        <family val="2"/>
        <scheme val="minor"/>
      </rPr>
      <t xml:space="preserve"> Feeder from  Kalikiri to LILO point of Chittor - RTPP TMDC Line- 20.126 KM</t>
    </r>
  </si>
  <si>
    <t>SECTION-1</t>
  </si>
  <si>
    <t>SECTION-2</t>
  </si>
  <si>
    <t>TOTAL</t>
  </si>
  <si>
    <t>Name of the Project:           Asset-XXIX &amp; XXX(SECTION-1)</t>
  </si>
  <si>
    <t>Capital cost for 400KV Chittoor-RTPP TMDC line upto Peddajangampalli  is 33107.338 Lakhs for 108KM   . Capital cost for Chittor - RTPP TMDC Line upto LILO point from Chittoor  end for 76.745KM is  (33107.338/108) * 76.745 =23526.14 lakhs</t>
  </si>
  <si>
    <t>Capital cost for  LILO Line from Kalikiri to to LILO point of Chittor - RTPP TMDC Line for 40.536 KM is 9683.989 Lakhs. Capital cost for Half of the line is 4841.995 Lakhs</t>
  </si>
  <si>
    <r>
      <t>Name of the Project:           Asset</t>
    </r>
    <r>
      <rPr>
        <sz val="11"/>
        <color rgb="FFFF0000"/>
        <rFont val="Calibri"/>
        <family val="2"/>
        <scheme val="minor"/>
      </rPr>
      <t>-XXIX &amp; XXX(SECTION-2)</t>
    </r>
  </si>
  <si>
    <r>
      <t xml:space="preserve">Name of the Transmission Element: </t>
    </r>
    <r>
      <rPr>
        <b/>
        <sz val="11"/>
        <color theme="1"/>
        <rFont val="Calibri"/>
        <family val="2"/>
        <scheme val="minor"/>
      </rPr>
      <t>Chittoor - RTPP TMDC Line upto LILO point from Chittoor  end - 76.745 KM</t>
    </r>
  </si>
  <si>
    <r>
      <t xml:space="preserve">Name of the Transmission Element: </t>
    </r>
    <r>
      <rPr>
        <sz val="11"/>
        <color rgb="FFFF0000"/>
        <rFont val="Calibri"/>
        <family val="2"/>
        <scheme val="minor"/>
      </rPr>
      <t xml:space="preserve">Asset-VIII &amp; IX : </t>
    </r>
    <r>
      <rPr>
        <sz val="11"/>
        <color theme="1"/>
        <rFont val="Calibri"/>
        <family val="2"/>
        <scheme val="minor"/>
      </rPr>
      <t>Feeder from  Kalikiri to LILO point of Chittor - RTPP TMDC Line- 20.126 KM</t>
    </r>
  </si>
  <si>
    <r>
      <t xml:space="preserve">Name of the Transmission Element:  </t>
    </r>
    <r>
      <rPr>
        <sz val="11"/>
        <color rgb="FFFF0000"/>
        <rFont val="Calibri"/>
        <family val="2"/>
        <scheme val="minor"/>
      </rPr>
      <t>Asset-VIII &amp; IX  :Feeder from  Kalikiri to LILO point of Chittor - RTPP TMDC Line- 20.126 KM</t>
    </r>
  </si>
  <si>
    <r>
      <t>Name of the Transmission Element:</t>
    </r>
    <r>
      <rPr>
        <sz val="11"/>
        <color rgb="FFFF0000"/>
        <rFont val="Calibri"/>
        <family val="2"/>
        <scheme val="minor"/>
      </rPr>
      <t xml:space="preserve"> Asset-VIII &amp; IX : Feeder from  Kalikiri to LILO point of Chittor - RTPP TMDC Line- 20.126 KM</t>
    </r>
  </si>
  <si>
    <t xml:space="preserve">Name of the Project:         </t>
  </si>
  <si>
    <t xml:space="preserve">SUMMARY SHEET </t>
  </si>
  <si>
    <t>Annexure XIX</t>
  </si>
  <si>
    <r>
      <t xml:space="preserve">Name of the Transmission Element:  </t>
    </r>
    <r>
      <rPr>
        <b/>
        <sz val="11"/>
        <color theme="1"/>
        <rFont val="Calibri"/>
        <family val="2"/>
        <scheme val="minor"/>
      </rPr>
      <t>Asset XXVIII &amp; XXIX : 400 KV Chittoor - Kalikiri I &amp; II feeders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</si>
</sst>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4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1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6" fontId="0" fillId="0" borderId="1" xfId="0" applyNumberFormat="1" applyBorder="1"/>
    <xf numFmtId="2" fontId="0" fillId="0" borderId="1" xfId="0" applyNumberFormat="1" applyBorder="1" applyAlignment="1">
      <alignment horizontal="right"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10" fontId="0" fillId="0" borderId="1" xfId="1" applyNumberFormat="1" applyFont="1" applyBorder="1" applyAlignment="1">
      <alignment horizontal="right" vertic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/>
    <xf numFmtId="0" fontId="0" fillId="0" borderId="8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0" fontId="0" fillId="0" borderId="9" xfId="0" applyFont="1" applyFill="1" applyBorder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5" zoomScaleNormal="100" zoomScaleSheetLayoutView="115" workbookViewId="0">
      <selection activeCell="C17" sqref="C17"/>
    </sheetView>
  </sheetViews>
  <sheetFormatPr defaultRowHeight="15" x14ac:dyDescent="0.25"/>
  <cols>
    <col min="2" max="2" width="34.7109375" customWidth="1"/>
    <col min="3" max="3" width="20.42578125" customWidth="1"/>
    <col min="4" max="4" width="44.85546875" customWidth="1"/>
  </cols>
  <sheetData>
    <row r="1" spans="1:6" x14ac:dyDescent="0.25">
      <c r="A1" s="73"/>
      <c r="B1" s="74" t="s">
        <v>0</v>
      </c>
      <c r="C1" s="75"/>
      <c r="D1" s="76"/>
    </row>
    <row r="2" spans="1:6" x14ac:dyDescent="0.25">
      <c r="A2" s="73"/>
      <c r="B2" s="77"/>
      <c r="C2" s="78"/>
      <c r="D2" s="79"/>
    </row>
    <row r="3" spans="1:6" x14ac:dyDescent="0.25">
      <c r="A3" s="73"/>
      <c r="B3" s="80" t="s">
        <v>80</v>
      </c>
      <c r="C3" s="81"/>
      <c r="D3" s="82"/>
      <c r="E3" s="1"/>
      <c r="F3" s="1"/>
    </row>
    <row r="4" spans="1:6" x14ac:dyDescent="0.25">
      <c r="A4" s="73"/>
      <c r="B4" s="80" t="s">
        <v>73</v>
      </c>
      <c r="C4" s="81"/>
      <c r="D4" s="82"/>
    </row>
    <row r="5" spans="1:6" x14ac:dyDescent="0.25">
      <c r="A5" s="73"/>
      <c r="B5" s="80" t="s">
        <v>100</v>
      </c>
      <c r="C5" s="81"/>
      <c r="D5" s="82"/>
    </row>
    <row r="6" spans="1:6" x14ac:dyDescent="0.25">
      <c r="A6" s="73"/>
      <c r="B6" s="70" t="s">
        <v>104</v>
      </c>
      <c r="C6" s="71"/>
      <c r="D6" s="72"/>
    </row>
    <row r="7" spans="1:6" x14ac:dyDescent="0.25">
      <c r="A7" s="18" t="s">
        <v>2</v>
      </c>
      <c r="B7" s="54" t="s">
        <v>3</v>
      </c>
      <c r="C7" s="18" t="s">
        <v>4</v>
      </c>
      <c r="D7" s="18" t="s">
        <v>43</v>
      </c>
    </row>
    <row r="8" spans="1:6" x14ac:dyDescent="0.25">
      <c r="A8" s="2"/>
      <c r="B8" s="2"/>
      <c r="C8" s="2"/>
      <c r="D8" s="7"/>
    </row>
    <row r="9" spans="1:6" x14ac:dyDescent="0.25">
      <c r="A9" s="2">
        <v>1</v>
      </c>
      <c r="B9" s="4" t="s">
        <v>7</v>
      </c>
      <c r="C9" s="2"/>
      <c r="D9" s="13">
        <f>Calculations!E63</f>
        <v>1242.180192</v>
      </c>
    </row>
    <row r="10" spans="1:6" x14ac:dyDescent="0.25">
      <c r="A10" s="2">
        <v>2</v>
      </c>
      <c r="B10" s="4" t="s">
        <v>8</v>
      </c>
      <c r="C10" s="2" t="s">
        <v>13</v>
      </c>
      <c r="D10" s="13">
        <f>Calculations!E64</f>
        <v>1269.3577178383562</v>
      </c>
    </row>
    <row r="11" spans="1:6" x14ac:dyDescent="0.25">
      <c r="A11" s="2">
        <v>3</v>
      </c>
      <c r="B11" s="4" t="s">
        <v>9</v>
      </c>
      <c r="C11" s="2">
        <v>8</v>
      </c>
      <c r="D11" s="13">
        <f>Calculations!E65</f>
        <v>1681.8837486</v>
      </c>
    </row>
    <row r="12" spans="1:6" x14ac:dyDescent="0.25">
      <c r="A12" s="2">
        <v>4</v>
      </c>
      <c r="B12" s="4" t="s">
        <v>10</v>
      </c>
      <c r="C12" s="2">
        <v>11</v>
      </c>
      <c r="D12" s="13">
        <f>Calculations!E66</f>
        <v>73.768619516916658</v>
      </c>
    </row>
    <row r="13" spans="1:6" x14ac:dyDescent="0.25">
      <c r="A13" s="2">
        <v>5</v>
      </c>
      <c r="B13" s="4" t="s">
        <v>11</v>
      </c>
      <c r="C13" s="2">
        <v>3</v>
      </c>
      <c r="D13" s="13">
        <f>Calculations!E67</f>
        <v>220.44734499999998</v>
      </c>
    </row>
    <row r="14" spans="1:6" x14ac:dyDescent="0.25">
      <c r="A14" s="2">
        <v>6</v>
      </c>
      <c r="B14" s="5" t="s">
        <v>12</v>
      </c>
      <c r="C14" s="2"/>
      <c r="D14" s="13">
        <f>SUM(D9:D13)</f>
        <v>4487.6376229552725</v>
      </c>
    </row>
  </sheetData>
  <mergeCells count="7">
    <mergeCell ref="B6:D6"/>
    <mergeCell ref="A1:A6"/>
    <mergeCell ref="B1:D1"/>
    <mergeCell ref="B2:D2"/>
    <mergeCell ref="B3:D3"/>
    <mergeCell ref="B4:D4"/>
    <mergeCell ref="B5:D5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topLeftCell="B1" zoomScale="115" zoomScaleNormal="100" zoomScaleSheetLayoutView="115" workbookViewId="0">
      <selection activeCell="G15" sqref="G15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73"/>
      <c r="B1" s="86"/>
      <c r="C1" s="74" t="s">
        <v>14</v>
      </c>
      <c r="D1" s="75"/>
      <c r="E1" s="76"/>
    </row>
    <row r="2" spans="1:7" x14ac:dyDescent="0.25">
      <c r="A2" s="73"/>
      <c r="B2" s="87"/>
      <c r="C2" s="77"/>
      <c r="D2" s="78"/>
      <c r="E2" s="79"/>
    </row>
    <row r="3" spans="1:7" x14ac:dyDescent="0.25">
      <c r="A3" s="73"/>
      <c r="B3" s="87"/>
      <c r="C3" s="80" t="s">
        <v>79</v>
      </c>
      <c r="D3" s="81"/>
      <c r="E3" s="82"/>
      <c r="F3" s="1"/>
      <c r="G3" s="1"/>
    </row>
    <row r="4" spans="1:7" x14ac:dyDescent="0.25">
      <c r="A4" s="73"/>
      <c r="B4" s="87"/>
      <c r="C4" s="80" t="s">
        <v>74</v>
      </c>
      <c r="D4" s="81"/>
      <c r="E4" s="82"/>
    </row>
    <row r="5" spans="1:7" x14ac:dyDescent="0.25">
      <c r="A5" s="73"/>
      <c r="B5" s="87"/>
      <c r="C5" s="80" t="s">
        <v>1</v>
      </c>
      <c r="D5" s="81"/>
      <c r="E5" s="82"/>
    </row>
    <row r="6" spans="1:7" x14ac:dyDescent="0.25">
      <c r="A6" s="73"/>
      <c r="B6" s="88"/>
      <c r="C6" s="83" t="s">
        <v>92</v>
      </c>
      <c r="D6" s="84"/>
      <c r="E6" s="85"/>
    </row>
    <row r="7" spans="1:7" x14ac:dyDescent="0.25">
      <c r="A7" s="2" t="s">
        <v>2</v>
      </c>
      <c r="B7" s="18" t="s">
        <v>78</v>
      </c>
      <c r="C7" s="18" t="s">
        <v>3</v>
      </c>
      <c r="D7" s="18" t="s">
        <v>23</v>
      </c>
      <c r="E7" s="18" t="s">
        <v>43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24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24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24</v>
      </c>
      <c r="E11" s="6">
        <v>34.944000000000003</v>
      </c>
    </row>
    <row r="12" spans="1:7" x14ac:dyDescent="0.25">
      <c r="A12" s="2">
        <v>4</v>
      </c>
      <c r="B12" s="29">
        <v>4</v>
      </c>
      <c r="C12" s="4" t="s">
        <v>18</v>
      </c>
      <c r="D12" s="3" t="s">
        <v>24</v>
      </c>
      <c r="E12" s="31">
        <v>98</v>
      </c>
    </row>
    <row r="13" spans="1:7" x14ac:dyDescent="0.25">
      <c r="A13" s="2">
        <v>5</v>
      </c>
      <c r="B13" s="29">
        <v>5</v>
      </c>
      <c r="C13" s="4" t="s">
        <v>19</v>
      </c>
      <c r="D13" s="3" t="s">
        <v>25</v>
      </c>
      <c r="E13" s="6">
        <v>0.88100000000000001</v>
      </c>
    </row>
    <row r="14" spans="1:7" x14ac:dyDescent="0.25">
      <c r="A14" s="2">
        <v>6</v>
      </c>
      <c r="B14" s="29">
        <v>6</v>
      </c>
      <c r="C14" s="4" t="s">
        <v>20</v>
      </c>
      <c r="D14" s="3" t="s">
        <v>25</v>
      </c>
      <c r="E14" s="42">
        <v>32.15</v>
      </c>
    </row>
    <row r="15" spans="1:7" x14ac:dyDescent="0.25">
      <c r="A15" s="14"/>
      <c r="B15" s="29">
        <v>7</v>
      </c>
      <c r="C15" s="4" t="s">
        <v>53</v>
      </c>
      <c r="D15" s="7"/>
      <c r="E15" s="6">
        <v>0.35799999999999998</v>
      </c>
    </row>
    <row r="16" spans="1:7" x14ac:dyDescent="0.25">
      <c r="B16" s="29">
        <v>8</v>
      </c>
      <c r="C16" s="8" t="s">
        <v>21</v>
      </c>
      <c r="D16" s="9" t="s">
        <v>24</v>
      </c>
      <c r="E16" s="33">
        <v>15</v>
      </c>
    </row>
    <row r="17" spans="2:5" x14ac:dyDescent="0.25">
      <c r="B17" s="29">
        <v>9</v>
      </c>
      <c r="C17" s="8" t="s">
        <v>22</v>
      </c>
      <c r="D17" s="9" t="s">
        <v>26</v>
      </c>
      <c r="E17" s="32">
        <v>1.5</v>
      </c>
    </row>
    <row r="18" spans="2:5" x14ac:dyDescent="0.25">
      <c r="B18" s="29">
        <v>10</v>
      </c>
      <c r="C18" s="8" t="s">
        <v>70</v>
      </c>
      <c r="D18" s="9" t="s">
        <v>24</v>
      </c>
      <c r="E18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32" customWidth="1"/>
    <col min="2" max="2" width="81.5703125" customWidth="1"/>
  </cols>
  <sheetData>
    <row r="1" spans="1:4" x14ac:dyDescent="0.25">
      <c r="A1" s="74" t="s">
        <v>27</v>
      </c>
      <c r="B1" s="76"/>
    </row>
    <row r="2" spans="1:4" x14ac:dyDescent="0.25">
      <c r="A2" s="77"/>
      <c r="B2" s="79"/>
    </row>
    <row r="3" spans="1:4" x14ac:dyDescent="0.25">
      <c r="A3" s="80" t="s">
        <v>71</v>
      </c>
      <c r="B3" s="82"/>
      <c r="C3" s="1"/>
      <c r="D3" s="1"/>
    </row>
    <row r="4" spans="1:4" x14ac:dyDescent="0.25">
      <c r="A4" s="80" t="s">
        <v>72</v>
      </c>
      <c r="B4" s="82"/>
    </row>
    <row r="5" spans="1:4" x14ac:dyDescent="0.25">
      <c r="A5" s="80" t="s">
        <v>1</v>
      </c>
      <c r="B5" s="82"/>
    </row>
    <row r="6" spans="1:4" x14ac:dyDescent="0.25">
      <c r="A6" s="83" t="s">
        <v>93</v>
      </c>
      <c r="B6" s="85"/>
    </row>
    <row r="7" spans="1:4" x14ac:dyDescent="0.25">
      <c r="A7" s="18" t="s">
        <v>3</v>
      </c>
      <c r="B7" s="18" t="s">
        <v>43</v>
      </c>
    </row>
    <row r="8" spans="1:4" x14ac:dyDescent="0.25">
      <c r="A8" s="3"/>
      <c r="B8" s="29"/>
    </row>
    <row r="9" spans="1:4" x14ac:dyDescent="0.25">
      <c r="A9" s="4" t="s">
        <v>28</v>
      </c>
      <c r="B9" s="12">
        <f>Calculations!E32</f>
        <v>7057.8419999999996</v>
      </c>
    </row>
    <row r="10" spans="1:4" x14ac:dyDescent="0.25">
      <c r="A10" s="4" t="s">
        <v>29</v>
      </c>
      <c r="B10" s="12">
        <f>Calculations!E33</f>
        <v>0</v>
      </c>
    </row>
    <row r="11" spans="1:4" x14ac:dyDescent="0.25">
      <c r="A11" s="4" t="s">
        <v>30</v>
      </c>
      <c r="B11" s="12">
        <f>Calculations!E34</f>
        <v>7057.8419999999996</v>
      </c>
    </row>
    <row r="12" spans="1:4" x14ac:dyDescent="0.25">
      <c r="A12" s="4" t="s">
        <v>31</v>
      </c>
      <c r="B12" s="12">
        <f>Calculations!E35</f>
        <v>7057.8419999999996</v>
      </c>
    </row>
    <row r="13" spans="1:4" x14ac:dyDescent="0.25">
      <c r="A13" s="4" t="s">
        <v>32</v>
      </c>
      <c r="B13" s="15">
        <f>Calculations!E36</f>
        <v>0.155</v>
      </c>
    </row>
    <row r="14" spans="1:4" x14ac:dyDescent="0.25">
      <c r="A14" s="16" t="s">
        <v>33</v>
      </c>
      <c r="B14" s="15">
        <f>Calculations!E37</f>
        <v>0.34939999999999999</v>
      </c>
    </row>
    <row r="15" spans="1:4" x14ac:dyDescent="0.25">
      <c r="A15" s="8" t="s">
        <v>34</v>
      </c>
      <c r="B15" s="15">
        <f>Calculations!E38</f>
        <v>0.23830000000000001</v>
      </c>
    </row>
    <row r="16" spans="1:4" x14ac:dyDescent="0.25">
      <c r="A16" s="8" t="s">
        <v>35</v>
      </c>
      <c r="B16" s="12">
        <f>Calculations!E39</f>
        <v>1681.8837486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F20" sqref="F20"/>
    </sheetView>
  </sheetViews>
  <sheetFormatPr defaultRowHeight="15" x14ac:dyDescent="0.25"/>
  <cols>
    <col min="1" max="1" width="6.28515625" style="34" bestFit="1" customWidth="1"/>
    <col min="2" max="2" width="32.140625" customWidth="1"/>
    <col min="3" max="3" width="80.140625" customWidth="1"/>
  </cols>
  <sheetData>
    <row r="1" spans="1:5" x14ac:dyDescent="0.25">
      <c r="A1" s="89"/>
      <c r="B1" s="74" t="s">
        <v>36</v>
      </c>
      <c r="C1" s="76"/>
    </row>
    <row r="2" spans="1:5" x14ac:dyDescent="0.25">
      <c r="A2" s="89"/>
      <c r="B2" s="77"/>
      <c r="C2" s="79"/>
    </row>
    <row r="3" spans="1:5" x14ac:dyDescent="0.25">
      <c r="A3" s="89"/>
      <c r="B3" s="80" t="s">
        <v>75</v>
      </c>
      <c r="C3" s="82"/>
      <c r="D3" s="1"/>
      <c r="E3" s="1"/>
    </row>
    <row r="4" spans="1:5" x14ac:dyDescent="0.25">
      <c r="A4" s="89"/>
      <c r="B4" s="80" t="s">
        <v>76</v>
      </c>
      <c r="C4" s="82"/>
    </row>
    <row r="5" spans="1:5" x14ac:dyDescent="0.25">
      <c r="A5" s="89"/>
      <c r="B5" s="80" t="s">
        <v>1</v>
      </c>
      <c r="C5" s="82"/>
    </row>
    <row r="6" spans="1:5" x14ac:dyDescent="0.25">
      <c r="A6" s="89"/>
      <c r="B6" s="90" t="s">
        <v>94</v>
      </c>
      <c r="C6" s="91"/>
    </row>
    <row r="7" spans="1:5" x14ac:dyDescent="0.25">
      <c r="A7" s="18" t="s">
        <v>37</v>
      </c>
      <c r="B7" s="18" t="s">
        <v>3</v>
      </c>
      <c r="C7" s="18" t="s">
        <v>43</v>
      </c>
    </row>
    <row r="8" spans="1:5" x14ac:dyDescent="0.25">
      <c r="A8" s="29"/>
      <c r="B8" s="3"/>
      <c r="C8" s="29"/>
    </row>
    <row r="9" spans="1:5" x14ac:dyDescent="0.25">
      <c r="A9" s="29">
        <v>1</v>
      </c>
      <c r="B9" s="4" t="s">
        <v>11</v>
      </c>
      <c r="C9" s="12">
        <f>Calculations!E43</f>
        <v>18.370612083333331</v>
      </c>
    </row>
    <row r="10" spans="1:5" x14ac:dyDescent="0.25">
      <c r="A10" s="29">
        <v>2</v>
      </c>
      <c r="B10" s="4" t="s">
        <v>38</v>
      </c>
      <c r="C10" s="12">
        <f>Calculations!E44</f>
        <v>33.067101749999999</v>
      </c>
    </row>
    <row r="11" spans="1:5" x14ac:dyDescent="0.25">
      <c r="A11" s="29">
        <v>3</v>
      </c>
      <c r="B11" s="4" t="s">
        <v>39</v>
      </c>
      <c r="C11" s="12">
        <f>Calculations!E45</f>
        <v>560.75</v>
      </c>
    </row>
    <row r="12" spans="1:5" x14ac:dyDescent="0.25">
      <c r="A12" s="29">
        <v>4</v>
      </c>
      <c r="B12" s="4" t="s">
        <v>40</v>
      </c>
      <c r="C12" s="12">
        <f>Calculations!E46</f>
        <v>612.18771383333331</v>
      </c>
    </row>
    <row r="13" spans="1:5" x14ac:dyDescent="0.25">
      <c r="A13" s="29">
        <v>5</v>
      </c>
      <c r="B13" s="4" t="s">
        <v>41</v>
      </c>
      <c r="C13" s="15">
        <f>Calculations!E47</f>
        <v>0.1205</v>
      </c>
    </row>
    <row r="14" spans="1:5" x14ac:dyDescent="0.25">
      <c r="A14" s="29">
        <v>6</v>
      </c>
      <c r="B14" s="4" t="s">
        <v>42</v>
      </c>
      <c r="C14" s="12">
        <f>Calculations!E48</f>
        <v>73.768619516916658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40" workbookViewId="0">
      <selection activeCell="M52" sqref="M52"/>
    </sheetView>
  </sheetViews>
  <sheetFormatPr defaultRowHeight="15" x14ac:dyDescent="0.25"/>
  <cols>
    <col min="2" max="2" width="26.85546875" bestFit="1" customWidth="1"/>
    <col min="3" max="3" width="12.28515625" bestFit="1" customWidth="1"/>
    <col min="4" max="4" width="13.7109375" bestFit="1" customWidth="1"/>
    <col min="5" max="5" width="18.5703125" bestFit="1" customWidth="1"/>
    <col min="8" max="8" width="26.85546875" bestFit="1" customWidth="1"/>
    <col min="9" max="9" width="10.42578125" bestFit="1" customWidth="1"/>
    <col min="10" max="10" width="10" bestFit="1" customWidth="1"/>
    <col min="13" max="13" width="10.42578125" bestFit="1" customWidth="1"/>
  </cols>
  <sheetData>
    <row r="1" spans="1:13" ht="18.75" x14ac:dyDescent="0.3">
      <c r="B1" s="93" t="s">
        <v>81</v>
      </c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x14ac:dyDescent="0.25">
      <c r="B2" t="s">
        <v>52</v>
      </c>
      <c r="C2" s="20">
        <v>42877</v>
      </c>
      <c r="E2" t="s">
        <v>77</v>
      </c>
      <c r="H2" t="s">
        <v>52</v>
      </c>
      <c r="I2" s="20">
        <v>43191</v>
      </c>
    </row>
    <row r="3" spans="1:13" x14ac:dyDescent="0.25">
      <c r="C3" s="20">
        <v>43190</v>
      </c>
      <c r="E3">
        <f>C3-C2</f>
        <v>313</v>
      </c>
      <c r="I3" s="20">
        <v>43555</v>
      </c>
    </row>
    <row r="4" spans="1:13" x14ac:dyDescent="0.25">
      <c r="C4" s="19"/>
      <c r="D4" s="19"/>
      <c r="E4">
        <f>E3/365*100</f>
        <v>85.753424657534254</v>
      </c>
      <c r="I4" s="19"/>
    </row>
    <row r="5" spans="1:13" s="36" customFormat="1" x14ac:dyDescent="0.25">
      <c r="A5" s="94" t="s">
        <v>101</v>
      </c>
      <c r="B5" s="94"/>
      <c r="C5" s="94"/>
      <c r="D5" s="94"/>
      <c r="E5" s="94"/>
      <c r="F5" s="60"/>
      <c r="G5" s="60"/>
      <c r="H5" s="60"/>
      <c r="I5" s="60"/>
    </row>
    <row r="6" spans="1:13" s="36" customFormat="1" ht="39" customHeight="1" x14ac:dyDescent="0.25">
      <c r="A6" s="94"/>
      <c r="B6" s="94"/>
      <c r="C6" s="94"/>
      <c r="D6" s="94"/>
      <c r="E6" s="94"/>
      <c r="H6" s="94" t="s">
        <v>102</v>
      </c>
      <c r="I6" s="94"/>
      <c r="J6" s="94"/>
      <c r="K6" s="94"/>
      <c r="L6" s="94"/>
      <c r="M6" s="94"/>
    </row>
    <row r="7" spans="1:13" x14ac:dyDescent="0.25">
      <c r="B7" s="92" t="s">
        <v>91</v>
      </c>
      <c r="C7" s="92"/>
      <c r="D7" s="92"/>
      <c r="E7" s="92"/>
      <c r="G7" s="36"/>
      <c r="H7" s="53" t="s">
        <v>95</v>
      </c>
      <c r="I7" s="53"/>
      <c r="J7" s="53"/>
      <c r="K7" s="36"/>
    </row>
    <row r="8" spans="1:13" x14ac:dyDescent="0.25">
      <c r="B8" s="37" t="s">
        <v>7</v>
      </c>
      <c r="E8" t="s">
        <v>51</v>
      </c>
      <c r="H8" s="19" t="s">
        <v>7</v>
      </c>
      <c r="J8" t="s">
        <v>51</v>
      </c>
    </row>
    <row r="9" spans="1:13" x14ac:dyDescent="0.25">
      <c r="B9" s="11"/>
      <c r="C9" s="18" t="s">
        <v>5</v>
      </c>
      <c r="D9" s="18" t="s">
        <v>6</v>
      </c>
      <c r="E9" s="18" t="s">
        <v>43</v>
      </c>
      <c r="H9" s="11"/>
      <c r="I9" s="18" t="s">
        <v>6</v>
      </c>
      <c r="J9" s="18" t="s">
        <v>43</v>
      </c>
      <c r="M9" s="20"/>
    </row>
    <row r="10" spans="1:13" x14ac:dyDescent="0.25">
      <c r="B10" s="11" t="s">
        <v>44</v>
      </c>
      <c r="C10" s="11">
        <v>23526.14</v>
      </c>
      <c r="D10" s="11">
        <f>C12</f>
        <v>23526.14</v>
      </c>
      <c r="E10" s="11">
        <f>D12</f>
        <v>23526.14</v>
      </c>
      <c r="H10" s="11" t="s">
        <v>44</v>
      </c>
      <c r="I10" s="11">
        <v>4841.9949999999999</v>
      </c>
      <c r="J10" s="11">
        <f>I12</f>
        <v>4841.9949999999999</v>
      </c>
      <c r="M10" s="20"/>
    </row>
    <row r="11" spans="1:13" x14ac:dyDescent="0.25">
      <c r="B11" s="11" t="s">
        <v>45</v>
      </c>
      <c r="C11" s="11">
        <v>0</v>
      </c>
      <c r="D11" s="11">
        <v>0</v>
      </c>
      <c r="E11" s="11">
        <v>0</v>
      </c>
      <c r="H11" s="11" t="s">
        <v>45</v>
      </c>
      <c r="I11" s="11">
        <v>0</v>
      </c>
      <c r="J11" s="11">
        <v>0</v>
      </c>
    </row>
    <row r="12" spans="1:13" x14ac:dyDescent="0.25">
      <c r="B12" s="11" t="s">
        <v>46</v>
      </c>
      <c r="C12" s="11">
        <f t="shared" ref="C12:D12" si="0">C10+C11</f>
        <v>23526.14</v>
      </c>
      <c r="D12" s="11">
        <f t="shared" si="0"/>
        <v>23526.14</v>
      </c>
      <c r="E12" s="11">
        <f>E10+E11</f>
        <v>23526.14</v>
      </c>
      <c r="H12" s="11" t="s">
        <v>46</v>
      </c>
      <c r="I12" s="11">
        <f t="shared" ref="I12" si="1">I10+I11</f>
        <v>4841.9949999999999</v>
      </c>
      <c r="J12" s="11">
        <f>J10+J11</f>
        <v>4841.9949999999999</v>
      </c>
    </row>
    <row r="13" spans="1:13" x14ac:dyDescent="0.25">
      <c r="B13" s="11" t="s">
        <v>47</v>
      </c>
      <c r="C13" s="27">
        <v>5.28E-2</v>
      </c>
      <c r="D13" s="27">
        <v>5.28E-2</v>
      </c>
      <c r="E13" s="27">
        <v>5.28E-2</v>
      </c>
      <c r="H13" s="11" t="s">
        <v>47</v>
      </c>
      <c r="I13" s="27">
        <v>5.28E-2</v>
      </c>
      <c r="J13" s="27">
        <v>5.28E-2</v>
      </c>
    </row>
    <row r="14" spans="1:13" x14ac:dyDescent="0.25">
      <c r="B14" s="11" t="s">
        <v>48</v>
      </c>
      <c r="C14" s="11">
        <f>0.9*C12</f>
        <v>21173.526000000002</v>
      </c>
      <c r="D14" s="11">
        <f>0.9*D12</f>
        <v>21173.526000000002</v>
      </c>
      <c r="E14" s="11">
        <f>0.9*E12</f>
        <v>21173.526000000002</v>
      </c>
      <c r="H14" s="11" t="s">
        <v>48</v>
      </c>
      <c r="I14" s="11">
        <f>0.9*I12</f>
        <v>4357.7955000000002</v>
      </c>
      <c r="J14" s="11">
        <f>0.9*J12</f>
        <v>4357.7955000000002</v>
      </c>
      <c r="M14">
        <f>C56+I56</f>
        <v>96.871000000000009</v>
      </c>
    </row>
    <row r="15" spans="1:13" x14ac:dyDescent="0.25">
      <c r="B15" s="11" t="s">
        <v>49</v>
      </c>
      <c r="C15" s="26">
        <f>C13*C12*E4%</f>
        <v>1065.2120550575344</v>
      </c>
      <c r="D15" s="26">
        <f t="shared" ref="D15:E15" si="2">D13*D12</f>
        <v>1242.180192</v>
      </c>
      <c r="E15" s="26">
        <f t="shared" si="2"/>
        <v>1242.180192</v>
      </c>
      <c r="H15" s="11" t="s">
        <v>49</v>
      </c>
      <c r="I15" s="26">
        <f t="shared" ref="I15:J15" si="3">I13*I12</f>
        <v>255.65733599999999</v>
      </c>
      <c r="J15" s="26">
        <f t="shared" si="3"/>
        <v>255.65733599999999</v>
      </c>
    </row>
    <row r="16" spans="1:13" x14ac:dyDescent="0.25">
      <c r="B16" s="11" t="s">
        <v>50</v>
      </c>
      <c r="C16" s="26">
        <f>C15</f>
        <v>1065.2120550575344</v>
      </c>
      <c r="D16" s="26">
        <f>C16+D15</f>
        <v>2307.3922470575344</v>
      </c>
      <c r="E16" s="26">
        <f>D16+E15</f>
        <v>3549.5724390575342</v>
      </c>
      <c r="H16" s="11" t="s">
        <v>50</v>
      </c>
      <c r="I16" s="26">
        <f>I15</f>
        <v>255.65733599999999</v>
      </c>
      <c r="J16" s="26">
        <f>I16+J15</f>
        <v>511.31467199999997</v>
      </c>
    </row>
    <row r="17" spans="2:13" x14ac:dyDescent="0.25">
      <c r="M17" s="20"/>
    </row>
    <row r="18" spans="2:13" x14ac:dyDescent="0.25">
      <c r="E18" t="s">
        <v>51</v>
      </c>
      <c r="J18" t="s">
        <v>51</v>
      </c>
      <c r="M18" s="20"/>
    </row>
    <row r="19" spans="2:13" x14ac:dyDescent="0.25">
      <c r="B19" s="21" t="s">
        <v>8</v>
      </c>
      <c r="C19" s="18" t="s">
        <v>5</v>
      </c>
      <c r="D19" s="18" t="s">
        <v>6</v>
      </c>
      <c r="E19" s="18" t="s">
        <v>43</v>
      </c>
      <c r="H19" s="21" t="s">
        <v>8</v>
      </c>
      <c r="I19" s="18" t="s">
        <v>6</v>
      </c>
      <c r="J19" s="18" t="s">
        <v>43</v>
      </c>
    </row>
    <row r="20" spans="2:13" x14ac:dyDescent="0.25">
      <c r="B20" s="22" t="s">
        <v>54</v>
      </c>
      <c r="C20" s="26">
        <f>0.7*C10</f>
        <v>16468.297999999999</v>
      </c>
      <c r="D20" s="26">
        <f>0.7*D10</f>
        <v>16468.297999999999</v>
      </c>
      <c r="E20" s="26">
        <f>0.7*E10</f>
        <v>16468.297999999999</v>
      </c>
      <c r="H20" s="22" t="s">
        <v>54</v>
      </c>
      <c r="I20" s="26">
        <f>0.7*I10</f>
        <v>3389.3964999999998</v>
      </c>
      <c r="J20" s="26">
        <f>0.7*J10</f>
        <v>3389.3964999999998</v>
      </c>
    </row>
    <row r="21" spans="2:13" ht="28.5" x14ac:dyDescent="0.25">
      <c r="B21" s="22" t="s">
        <v>55</v>
      </c>
      <c r="C21" s="26">
        <f>0</f>
        <v>0</v>
      </c>
      <c r="D21" s="26">
        <f>C16</f>
        <v>1065.2120550575344</v>
      </c>
      <c r="E21" s="26">
        <f>D16</f>
        <v>2307.3922470575344</v>
      </c>
      <c r="H21" s="22" t="s">
        <v>55</v>
      </c>
      <c r="I21" s="26">
        <v>0</v>
      </c>
      <c r="J21" s="26">
        <f>I16</f>
        <v>255.65733599999999</v>
      </c>
    </row>
    <row r="22" spans="2:13" x14ac:dyDescent="0.25">
      <c r="B22" s="22" t="s">
        <v>56</v>
      </c>
      <c r="C22" s="26">
        <f>C20-C21</f>
        <v>16468.297999999999</v>
      </c>
      <c r="D22" s="26">
        <f t="shared" ref="D22:E22" si="4">D20-D21</f>
        <v>15403.085944942464</v>
      </c>
      <c r="E22" s="26">
        <f t="shared" si="4"/>
        <v>14160.905752942464</v>
      </c>
      <c r="H22" s="22" t="s">
        <v>56</v>
      </c>
      <c r="I22" s="26">
        <f t="shared" ref="I22:J22" si="5">I20-I21</f>
        <v>3389.3964999999998</v>
      </c>
      <c r="J22" s="26">
        <f t="shared" si="5"/>
        <v>3133.7391639999996</v>
      </c>
    </row>
    <row r="23" spans="2:13" x14ac:dyDescent="0.25">
      <c r="B23" s="22" t="s">
        <v>29</v>
      </c>
      <c r="C23" s="26">
        <f>C11*0.7</f>
        <v>0</v>
      </c>
      <c r="D23" s="26">
        <f>D11*0.7</f>
        <v>0</v>
      </c>
      <c r="E23" s="26">
        <f>E11*0.7</f>
        <v>0</v>
      </c>
      <c r="H23" s="22" t="s">
        <v>29</v>
      </c>
      <c r="I23" s="26">
        <f>I11*0.7</f>
        <v>0</v>
      </c>
      <c r="J23" s="26">
        <f>J11*0.7</f>
        <v>0</v>
      </c>
    </row>
    <row r="24" spans="2:13" x14ac:dyDescent="0.25">
      <c r="B24" s="22" t="s">
        <v>57</v>
      </c>
      <c r="C24" s="26">
        <f>C15</f>
        <v>1065.2120550575344</v>
      </c>
      <c r="D24" s="26">
        <f t="shared" ref="D24:E24" si="6">D15</f>
        <v>1242.180192</v>
      </c>
      <c r="E24" s="26">
        <f t="shared" si="6"/>
        <v>1242.180192</v>
      </c>
      <c r="H24" s="22" t="s">
        <v>57</v>
      </c>
      <c r="I24" s="26">
        <f t="shared" ref="I24:J24" si="7">I15</f>
        <v>255.65733599999999</v>
      </c>
      <c r="J24" s="26">
        <f t="shared" si="7"/>
        <v>255.65733599999999</v>
      </c>
    </row>
    <row r="25" spans="2:13" x14ac:dyDescent="0.25">
      <c r="B25" s="22" t="s">
        <v>58</v>
      </c>
      <c r="C25" s="26">
        <f>C22-C24</f>
        <v>15403.085944942464</v>
      </c>
      <c r="D25" s="26">
        <f t="shared" ref="D25:E25" si="8">D22-D24</f>
        <v>14160.905752942464</v>
      </c>
      <c r="E25" s="26">
        <f t="shared" si="8"/>
        <v>12918.725560942465</v>
      </c>
      <c r="H25" s="22" t="s">
        <v>58</v>
      </c>
      <c r="I25" s="26">
        <f t="shared" ref="I25:J25" si="9">I22-I24</f>
        <v>3133.7391639999996</v>
      </c>
      <c r="J25" s="26">
        <f t="shared" si="9"/>
        <v>2878.0818279999994</v>
      </c>
    </row>
    <row r="26" spans="2:13" x14ac:dyDescent="0.25">
      <c r="B26" s="22" t="s">
        <v>59</v>
      </c>
      <c r="C26" s="26">
        <f>(C22+C25)/2</f>
        <v>15935.691972471232</v>
      </c>
      <c r="D26" s="26">
        <f t="shared" ref="D26" si="10">(D22+D25)/2</f>
        <v>14781.995848942464</v>
      </c>
      <c r="E26" s="26">
        <f>AVERAGE(E22,E25)</f>
        <v>13539.815656942465</v>
      </c>
      <c r="H26" s="22" t="s">
        <v>59</v>
      </c>
      <c r="I26" s="26">
        <f t="shared" ref="I26" si="11">(I22+I25)/2</f>
        <v>3261.5678319999997</v>
      </c>
      <c r="J26" s="26">
        <f>AVERAGE(J22,J25)</f>
        <v>3005.9104959999995</v>
      </c>
    </row>
    <row r="27" spans="2:13" ht="28.5" x14ac:dyDescent="0.25">
      <c r="B27" s="22" t="s">
        <v>60</v>
      </c>
      <c r="C27" s="27">
        <v>0.104</v>
      </c>
      <c r="D27" s="27">
        <v>0.1037</v>
      </c>
      <c r="E27" s="62">
        <v>9.375E-2</v>
      </c>
      <c r="H27" s="22" t="s">
        <v>60</v>
      </c>
      <c r="I27" s="27">
        <v>0.1037</v>
      </c>
      <c r="J27" s="62">
        <v>9.375E-2</v>
      </c>
    </row>
    <row r="28" spans="2:13" x14ac:dyDescent="0.25">
      <c r="B28" s="22" t="s">
        <v>8</v>
      </c>
      <c r="C28" s="26">
        <f>C27*C26</f>
        <v>1657.311965137008</v>
      </c>
      <c r="D28" s="26">
        <f t="shared" ref="D28:E28" si="12">D27*D26</f>
        <v>1532.8929695353336</v>
      </c>
      <c r="E28" s="26">
        <f t="shared" si="12"/>
        <v>1269.3577178383562</v>
      </c>
      <c r="H28" s="22" t="s">
        <v>8</v>
      </c>
      <c r="I28" s="26">
        <f t="shared" ref="I28:J28" si="13">I27*I26</f>
        <v>338.22458417839999</v>
      </c>
      <c r="J28" s="26">
        <f t="shared" si="13"/>
        <v>281.80410899999993</v>
      </c>
    </row>
    <row r="29" spans="2:13" x14ac:dyDescent="0.25">
      <c r="B29" s="25"/>
      <c r="C29" s="28"/>
      <c r="D29" s="28"/>
      <c r="E29" s="28"/>
      <c r="H29" s="25"/>
      <c r="I29" s="28"/>
      <c r="J29" s="28"/>
    </row>
    <row r="30" spans="2:13" x14ac:dyDescent="0.25">
      <c r="E30" t="s">
        <v>51</v>
      </c>
      <c r="J30" t="s">
        <v>51</v>
      </c>
    </row>
    <row r="31" spans="2:13" x14ac:dyDescent="0.25">
      <c r="B31" s="21" t="s">
        <v>9</v>
      </c>
      <c r="C31" s="18" t="s">
        <v>5</v>
      </c>
      <c r="D31" s="18" t="s">
        <v>6</v>
      </c>
      <c r="E31" s="18" t="s">
        <v>43</v>
      </c>
      <c r="H31" s="21" t="s">
        <v>9</v>
      </c>
      <c r="I31" s="18" t="s">
        <v>6</v>
      </c>
      <c r="J31" s="18" t="s">
        <v>43</v>
      </c>
    </row>
    <row r="32" spans="2:13" x14ac:dyDescent="0.25">
      <c r="B32" s="22" t="s">
        <v>28</v>
      </c>
      <c r="C32" s="26">
        <f>30%*C10</f>
        <v>7057.8419999999996</v>
      </c>
      <c r="D32" s="26">
        <f>30%*D10</f>
        <v>7057.8419999999996</v>
      </c>
      <c r="E32" s="26">
        <f>30%*E10</f>
        <v>7057.8419999999996</v>
      </c>
      <c r="H32" s="22" t="s">
        <v>28</v>
      </c>
      <c r="I32" s="26">
        <f>30%*I10</f>
        <v>1452.5984999999998</v>
      </c>
      <c r="J32" s="26">
        <f>30%*J10</f>
        <v>1452.5984999999998</v>
      </c>
    </row>
    <row r="33" spans="2:11" x14ac:dyDescent="0.25">
      <c r="B33" s="22" t="s">
        <v>29</v>
      </c>
      <c r="C33" s="26">
        <v>0</v>
      </c>
      <c r="D33" s="26">
        <v>0</v>
      </c>
      <c r="E33" s="26">
        <v>0</v>
      </c>
      <c r="H33" s="22" t="s">
        <v>29</v>
      </c>
      <c r="I33" s="26">
        <f>I11*0.3</f>
        <v>0</v>
      </c>
      <c r="J33" s="26">
        <f>J11*0.3</f>
        <v>0</v>
      </c>
    </row>
    <row r="34" spans="2:11" x14ac:dyDescent="0.25">
      <c r="B34" s="22" t="s">
        <v>61</v>
      </c>
      <c r="C34" s="26">
        <f>C33+C32</f>
        <v>7057.8419999999996</v>
      </c>
      <c r="D34" s="26">
        <f t="shared" ref="D34:E34" si="14">D33+D32</f>
        <v>7057.8419999999996</v>
      </c>
      <c r="E34" s="26">
        <f t="shared" si="14"/>
        <v>7057.8419999999996</v>
      </c>
      <c r="H34" s="22" t="s">
        <v>61</v>
      </c>
      <c r="I34" s="26">
        <f t="shared" ref="I34:J34" si="15">I33+I32</f>
        <v>1452.5984999999998</v>
      </c>
      <c r="J34" s="26">
        <f t="shared" si="15"/>
        <v>1452.5984999999998</v>
      </c>
    </row>
    <row r="35" spans="2:11" x14ac:dyDescent="0.25">
      <c r="B35" s="22" t="s">
        <v>31</v>
      </c>
      <c r="C35" s="26">
        <f>(C34+C32)/2</f>
        <v>7057.8419999999996</v>
      </c>
      <c r="D35" s="26">
        <f t="shared" ref="D35:E35" si="16">(D34+D32)/2</f>
        <v>7057.8419999999996</v>
      </c>
      <c r="E35" s="26">
        <f t="shared" si="16"/>
        <v>7057.8419999999996</v>
      </c>
      <c r="H35" s="22" t="s">
        <v>31</v>
      </c>
      <c r="I35" s="26">
        <f t="shared" ref="I35:J35" si="17">(I34+I32)/2</f>
        <v>1452.5984999999998</v>
      </c>
      <c r="J35" s="26">
        <f t="shared" si="17"/>
        <v>1452.5984999999998</v>
      </c>
    </row>
    <row r="36" spans="2:11" ht="28.5" x14ac:dyDescent="0.25">
      <c r="B36" s="22" t="s">
        <v>62</v>
      </c>
      <c r="C36" s="27">
        <v>0.155</v>
      </c>
      <c r="D36" s="27">
        <v>0.155</v>
      </c>
      <c r="E36" s="27">
        <v>0.155</v>
      </c>
      <c r="H36" s="22" t="s">
        <v>62</v>
      </c>
      <c r="I36" s="27">
        <v>0.155</v>
      </c>
      <c r="J36" s="27">
        <v>0.155</v>
      </c>
    </row>
    <row r="37" spans="2:11" ht="28.5" x14ac:dyDescent="0.25">
      <c r="B37" s="22" t="s">
        <v>68</v>
      </c>
      <c r="C37" s="27">
        <v>0.34610000000000002</v>
      </c>
      <c r="D37" s="27">
        <v>0.34939999999999999</v>
      </c>
      <c r="E37" s="27">
        <v>0.34939999999999999</v>
      </c>
      <c r="H37" s="22" t="s">
        <v>68</v>
      </c>
      <c r="I37" s="27">
        <v>0.34939999999999999</v>
      </c>
      <c r="J37" s="27">
        <v>0.34939999999999999</v>
      </c>
    </row>
    <row r="38" spans="2:11" ht="28.5" x14ac:dyDescent="0.25">
      <c r="B38" s="22" t="s">
        <v>69</v>
      </c>
      <c r="C38" s="27">
        <v>0.23699999999999999</v>
      </c>
      <c r="D38" s="27">
        <v>0.23830000000000001</v>
      </c>
      <c r="E38" s="27">
        <v>0.23830000000000001</v>
      </c>
      <c r="H38" s="22" t="s">
        <v>69</v>
      </c>
      <c r="I38" s="27">
        <v>0.23830000000000001</v>
      </c>
      <c r="J38" s="27">
        <v>0.23830000000000001</v>
      </c>
    </row>
    <row r="39" spans="2:11" x14ac:dyDescent="0.25">
      <c r="B39" s="22" t="s">
        <v>9</v>
      </c>
      <c r="C39" s="26">
        <f>C38*C35</f>
        <v>1672.7085539999998</v>
      </c>
      <c r="D39" s="26">
        <f t="shared" ref="D39:E39" si="18">D38*D35</f>
        <v>1681.8837486</v>
      </c>
      <c r="E39" s="26">
        <f t="shared" si="18"/>
        <v>1681.8837486</v>
      </c>
      <c r="H39" s="22" t="s">
        <v>9</v>
      </c>
      <c r="I39" s="26">
        <f t="shared" ref="I39:J39" si="19">I38*I35</f>
        <v>346.15422254999999</v>
      </c>
      <c r="J39" s="26">
        <f t="shared" si="19"/>
        <v>346.15422254999999</v>
      </c>
    </row>
    <row r="41" spans="2:11" x14ac:dyDescent="0.25">
      <c r="E41" t="s">
        <v>51</v>
      </c>
      <c r="J41" t="s">
        <v>51</v>
      </c>
    </row>
    <row r="42" spans="2:11" ht="30" x14ac:dyDescent="0.25">
      <c r="B42" s="21" t="s">
        <v>63</v>
      </c>
      <c r="C42" s="18" t="s">
        <v>5</v>
      </c>
      <c r="D42" s="18" t="s">
        <v>6</v>
      </c>
      <c r="E42" s="18" t="s">
        <v>43</v>
      </c>
      <c r="H42" s="21" t="s">
        <v>63</v>
      </c>
      <c r="I42" s="18" t="s">
        <v>6</v>
      </c>
      <c r="J42" s="18" t="s">
        <v>43</v>
      </c>
    </row>
    <row r="43" spans="2:11" x14ac:dyDescent="0.25">
      <c r="B43" s="22" t="s">
        <v>64</v>
      </c>
      <c r="C43" s="26">
        <f>3*32.15+37.59+242.98*0.881</f>
        <v>348.10537999999997</v>
      </c>
      <c r="D43" s="26">
        <f t="shared" ref="D43" si="20">3*32.15+37.59+242.98*0.881</f>
        <v>348.10537999999997</v>
      </c>
      <c r="E43" s="26">
        <f>F58/12</f>
        <v>18.370612083333331</v>
      </c>
      <c r="H43" s="22" t="s">
        <v>64</v>
      </c>
      <c r="I43" s="26">
        <f>J58/12</f>
        <v>18.529296333333331</v>
      </c>
      <c r="J43" s="26">
        <f>K58/12</f>
        <v>14.213833833333332</v>
      </c>
    </row>
    <row r="44" spans="2:11" x14ac:dyDescent="0.25">
      <c r="B44" s="22" t="s">
        <v>65</v>
      </c>
      <c r="C44" s="26">
        <f>15%*C43</f>
        <v>52.215806999999991</v>
      </c>
      <c r="D44" s="26">
        <f t="shared" ref="D44" si="21">15%*D43</f>
        <v>52.215806999999991</v>
      </c>
      <c r="E44" s="26">
        <f>15%*F58</f>
        <v>33.067101749999999</v>
      </c>
      <c r="H44" s="22" t="s">
        <v>65</v>
      </c>
      <c r="I44" s="26">
        <f t="shared" ref="I44" si="22">15%*I43</f>
        <v>2.7793944499999994</v>
      </c>
      <c r="J44" s="26">
        <f>15%*K58</f>
        <v>25.584900899999997</v>
      </c>
    </row>
    <row r="45" spans="2:11" x14ac:dyDescent="0.25">
      <c r="B45" s="22" t="s">
        <v>39</v>
      </c>
      <c r="C45" s="11"/>
      <c r="D45" s="11"/>
      <c r="E45" s="26">
        <v>560.75</v>
      </c>
      <c r="F45">
        <f>4486*1.5/12</f>
        <v>560.75</v>
      </c>
      <c r="H45" s="22" t="s">
        <v>39</v>
      </c>
      <c r="I45" s="11"/>
      <c r="J45" s="26">
        <v>134.38999999999999</v>
      </c>
      <c r="K45">
        <f>1075.17*1.5/12</f>
        <v>134.39625000000001</v>
      </c>
    </row>
    <row r="46" spans="2:11" x14ac:dyDescent="0.25">
      <c r="B46" s="22" t="s">
        <v>12</v>
      </c>
      <c r="C46" s="26">
        <f>C45+C44</f>
        <v>52.215806999999991</v>
      </c>
      <c r="D46" s="26">
        <f t="shared" ref="D46" si="23">D45+D44</f>
        <v>52.215806999999991</v>
      </c>
      <c r="E46" s="26">
        <f>E45+E44+E43</f>
        <v>612.18771383333331</v>
      </c>
      <c r="H46" s="22" t="s">
        <v>12</v>
      </c>
      <c r="I46" s="26">
        <f t="shared" ref="I46" si="24">I45+I44</f>
        <v>2.7793944499999994</v>
      </c>
      <c r="J46" s="26">
        <f>J45+J44+J43</f>
        <v>174.18873473333332</v>
      </c>
    </row>
    <row r="47" spans="2:11" x14ac:dyDescent="0.25">
      <c r="B47" s="22" t="s">
        <v>66</v>
      </c>
      <c r="C47" s="35">
        <v>0.13500000000000001</v>
      </c>
      <c r="D47" s="35">
        <v>0.13500000000000001</v>
      </c>
      <c r="E47" s="35">
        <v>0.1205</v>
      </c>
      <c r="H47" s="22" t="s">
        <v>66</v>
      </c>
      <c r="I47" s="35">
        <v>0.13500000000000001</v>
      </c>
      <c r="J47" s="35">
        <v>0.1205</v>
      </c>
    </row>
    <row r="48" spans="2:11" x14ac:dyDescent="0.25">
      <c r="B48" s="22" t="s">
        <v>63</v>
      </c>
      <c r="C48" s="26">
        <f>C47*C46</f>
        <v>7.0491339449999995</v>
      </c>
      <c r="D48" s="26">
        <f t="shared" ref="D48:E48" si="25">D47*D46</f>
        <v>7.0491339449999995</v>
      </c>
      <c r="E48" s="26">
        <f t="shared" si="25"/>
        <v>73.768619516916658</v>
      </c>
      <c r="H48" s="22" t="s">
        <v>63</v>
      </c>
      <c r="I48" s="26">
        <f t="shared" ref="I48:J48" si="26">I47*I46</f>
        <v>0.37521825074999993</v>
      </c>
      <c r="J48" s="26">
        <f t="shared" si="26"/>
        <v>20.989742535366663</v>
      </c>
    </row>
    <row r="50" spans="2:11" x14ac:dyDescent="0.25">
      <c r="B50" s="37" t="s">
        <v>11</v>
      </c>
      <c r="C50" s="36"/>
      <c r="D50" s="36"/>
      <c r="E50" s="36"/>
      <c r="F50" s="36"/>
      <c r="G50" s="36"/>
    </row>
    <row r="51" spans="2:11" s="36" customFormat="1" x14ac:dyDescent="0.25">
      <c r="B51" s="11"/>
      <c r="C51" s="11"/>
      <c r="D51" s="18" t="s">
        <v>5</v>
      </c>
      <c r="E51" s="18" t="s">
        <v>6</v>
      </c>
      <c r="F51" s="18" t="s">
        <v>43</v>
      </c>
      <c r="H51" s="11"/>
      <c r="I51" s="11"/>
      <c r="J51" s="18" t="s">
        <v>6</v>
      </c>
      <c r="K51" s="18" t="s">
        <v>43</v>
      </c>
    </row>
    <row r="52" spans="2:11" x14ac:dyDescent="0.25">
      <c r="B52" s="22" t="s">
        <v>82</v>
      </c>
      <c r="C52" s="38" t="s">
        <v>86</v>
      </c>
      <c r="D52" s="43">
        <v>66.510000000000005</v>
      </c>
      <c r="E52" s="43">
        <v>68.709999999999994</v>
      </c>
      <c r="F52" s="40">
        <v>32.15</v>
      </c>
      <c r="G52" s="36"/>
      <c r="H52" s="22" t="s">
        <v>82</v>
      </c>
      <c r="I52" s="38" t="s">
        <v>86</v>
      </c>
      <c r="J52" s="43">
        <v>68.709999999999994</v>
      </c>
      <c r="K52" s="40">
        <v>32.15</v>
      </c>
    </row>
    <row r="53" spans="2:11" x14ac:dyDescent="0.25">
      <c r="B53" s="44" t="s">
        <v>83</v>
      </c>
      <c r="C53" s="39" t="s">
        <v>84</v>
      </c>
      <c r="D53" s="45">
        <v>0.78</v>
      </c>
      <c r="E53" s="45">
        <v>0.80600000000000005</v>
      </c>
      <c r="F53" s="41">
        <v>0.88100000000000001</v>
      </c>
      <c r="G53" s="36"/>
      <c r="H53" s="44" t="s">
        <v>83</v>
      </c>
      <c r="I53" s="39" t="s">
        <v>84</v>
      </c>
      <c r="J53" s="45">
        <v>0.80600000000000005</v>
      </c>
      <c r="K53" s="41">
        <v>0.88100000000000001</v>
      </c>
    </row>
    <row r="54" spans="2:11" ht="28.5" x14ac:dyDescent="0.25">
      <c r="B54" s="46" t="s">
        <v>85</v>
      </c>
      <c r="C54" s="39" t="s">
        <v>86</v>
      </c>
      <c r="D54" s="45">
        <v>0</v>
      </c>
      <c r="E54" s="45">
        <v>0</v>
      </c>
      <c r="F54" s="41">
        <v>0.35799999999999998</v>
      </c>
      <c r="G54" s="36"/>
      <c r="H54" s="46" t="s">
        <v>85</v>
      </c>
      <c r="I54" s="39" t="s">
        <v>86</v>
      </c>
      <c r="J54" s="45">
        <v>0</v>
      </c>
      <c r="K54" s="41">
        <v>0.35799999999999998</v>
      </c>
    </row>
    <row r="55" spans="2:11" x14ac:dyDescent="0.25">
      <c r="B55" s="22" t="s">
        <v>87</v>
      </c>
      <c r="C55" s="45">
        <v>3</v>
      </c>
      <c r="D55" s="45">
        <f>C55*D52</f>
        <v>199.53000000000003</v>
      </c>
      <c r="E55" s="45">
        <f>C55*E52</f>
        <v>206.13</v>
      </c>
      <c r="F55" s="45">
        <f>C55*F52</f>
        <v>96.449999999999989</v>
      </c>
      <c r="G55" s="36"/>
      <c r="H55" s="22" t="s">
        <v>87</v>
      </c>
      <c r="I55" s="45">
        <v>3</v>
      </c>
      <c r="J55" s="45">
        <f>I55*J52</f>
        <v>206.13</v>
      </c>
      <c r="K55" s="45">
        <f>I55*K52</f>
        <v>96.449999999999989</v>
      </c>
    </row>
    <row r="56" spans="2:11" x14ac:dyDescent="0.25">
      <c r="B56" s="22" t="s">
        <v>88</v>
      </c>
      <c r="C56" s="45">
        <v>76.745000000000005</v>
      </c>
      <c r="D56" s="45">
        <f>C56*D53</f>
        <v>59.861100000000008</v>
      </c>
      <c r="E56" s="47">
        <f>C56*E53</f>
        <v>61.856470000000009</v>
      </c>
      <c r="F56" s="48">
        <f>C56*F53</f>
        <v>67.612345000000005</v>
      </c>
      <c r="G56" s="36"/>
      <c r="H56" s="22" t="s">
        <v>88</v>
      </c>
      <c r="I56" s="45">
        <v>20.126000000000001</v>
      </c>
      <c r="J56" s="47">
        <f>I56*J53</f>
        <v>16.221556000000003</v>
      </c>
      <c r="K56" s="48">
        <f>I56*K53</f>
        <v>17.731006000000001</v>
      </c>
    </row>
    <row r="57" spans="2:11" x14ac:dyDescent="0.25">
      <c r="B57" s="22" t="s">
        <v>89</v>
      </c>
      <c r="C57" s="45">
        <v>157.5</v>
      </c>
      <c r="D57" s="45">
        <f>C57*D54</f>
        <v>0</v>
      </c>
      <c r="E57" s="45">
        <f>C57*E54</f>
        <v>0</v>
      </c>
      <c r="F57" s="45">
        <f>C57*F54</f>
        <v>56.384999999999998</v>
      </c>
      <c r="G57" s="36"/>
      <c r="H57" s="22" t="s">
        <v>89</v>
      </c>
      <c r="I57" s="45">
        <v>157.5</v>
      </c>
      <c r="J57" s="45">
        <f>I57*J54</f>
        <v>0</v>
      </c>
      <c r="K57" s="45">
        <f>I57*K54</f>
        <v>56.384999999999998</v>
      </c>
    </row>
    <row r="58" spans="2:11" x14ac:dyDescent="0.25">
      <c r="B58" s="21" t="s">
        <v>90</v>
      </c>
      <c r="C58" s="49"/>
      <c r="D58" s="50">
        <f t="shared" ref="D58:E58" si="27">D55+D56+D57</f>
        <v>259.39110000000005</v>
      </c>
      <c r="E58" s="50">
        <f t="shared" si="27"/>
        <v>267.98647</v>
      </c>
      <c r="F58" s="50">
        <f>F55+F56+F57</f>
        <v>220.44734499999998</v>
      </c>
      <c r="G58" s="36"/>
      <c r="H58" s="21" t="s">
        <v>90</v>
      </c>
      <c r="I58" s="49"/>
      <c r="J58" s="50">
        <f t="shared" ref="J58" si="28">J55+J56+J57</f>
        <v>222.35155599999999</v>
      </c>
      <c r="K58" s="50">
        <f>K55+K56+K57</f>
        <v>170.56600599999999</v>
      </c>
    </row>
    <row r="59" spans="2:11" x14ac:dyDescent="0.25">
      <c r="B59" s="36"/>
      <c r="C59" s="34"/>
      <c r="D59" s="34"/>
      <c r="E59" s="36"/>
      <c r="F59" s="36"/>
      <c r="G59" s="36"/>
    </row>
    <row r="60" spans="2:11" x14ac:dyDescent="0.25">
      <c r="B60" s="36"/>
      <c r="C60" s="36"/>
      <c r="D60" s="36"/>
      <c r="E60" s="36"/>
      <c r="F60" s="36"/>
      <c r="G60" s="36"/>
    </row>
    <row r="61" spans="2:11" x14ac:dyDescent="0.25">
      <c r="B61" s="36"/>
      <c r="C61" s="36"/>
      <c r="D61" s="36"/>
      <c r="E61" s="36" t="s">
        <v>51</v>
      </c>
      <c r="F61" s="36"/>
      <c r="G61" s="36"/>
      <c r="J61" t="s">
        <v>51</v>
      </c>
    </row>
    <row r="62" spans="2:11" ht="30" x14ac:dyDescent="0.25">
      <c r="B62" s="21" t="s">
        <v>67</v>
      </c>
      <c r="C62" s="18" t="s">
        <v>5</v>
      </c>
      <c r="D62" s="18" t="s">
        <v>6</v>
      </c>
      <c r="E62" s="18" t="s">
        <v>43</v>
      </c>
      <c r="F62" s="36"/>
      <c r="G62" s="36"/>
      <c r="H62" s="21" t="s">
        <v>67</v>
      </c>
      <c r="I62" s="18" t="s">
        <v>6</v>
      </c>
      <c r="J62" s="18" t="s">
        <v>43</v>
      </c>
    </row>
    <row r="63" spans="2:11" x14ac:dyDescent="0.25">
      <c r="B63" s="22" t="s">
        <v>7</v>
      </c>
      <c r="C63" s="26">
        <f>C15</f>
        <v>1065.2120550575344</v>
      </c>
      <c r="D63" s="26">
        <f>D15</f>
        <v>1242.180192</v>
      </c>
      <c r="E63" s="26">
        <f>E15</f>
        <v>1242.180192</v>
      </c>
      <c r="F63" s="36"/>
      <c r="G63" s="36"/>
      <c r="H63" s="22" t="s">
        <v>7</v>
      </c>
      <c r="I63" s="26">
        <f>I15</f>
        <v>255.65733599999999</v>
      </c>
      <c r="J63" s="26">
        <f>J15</f>
        <v>255.65733599999999</v>
      </c>
    </row>
    <row r="64" spans="2:11" x14ac:dyDescent="0.25">
      <c r="B64" s="22" t="s">
        <v>8</v>
      </c>
      <c r="C64" s="26">
        <f>C28</f>
        <v>1657.311965137008</v>
      </c>
      <c r="D64" s="26">
        <f>D28</f>
        <v>1532.8929695353336</v>
      </c>
      <c r="E64" s="26">
        <f>E28</f>
        <v>1269.3577178383562</v>
      </c>
      <c r="F64" s="36"/>
      <c r="G64" s="36"/>
      <c r="H64" s="22" t="s">
        <v>8</v>
      </c>
      <c r="I64" s="26">
        <f>I28</f>
        <v>338.22458417839999</v>
      </c>
      <c r="J64" s="26">
        <f>J28</f>
        <v>281.80410899999993</v>
      </c>
    </row>
    <row r="65" spans="2:10" x14ac:dyDescent="0.25">
      <c r="B65" s="22" t="s">
        <v>9</v>
      </c>
      <c r="C65" s="26">
        <f>C39</f>
        <v>1672.7085539999998</v>
      </c>
      <c r="D65" s="26">
        <f>D39</f>
        <v>1681.8837486</v>
      </c>
      <c r="E65" s="26">
        <f>E39</f>
        <v>1681.8837486</v>
      </c>
      <c r="F65" s="36"/>
      <c r="G65" s="36"/>
      <c r="H65" s="22" t="s">
        <v>9</v>
      </c>
      <c r="I65" s="26">
        <f>I39</f>
        <v>346.15422254999999</v>
      </c>
      <c r="J65" s="26">
        <f>J39</f>
        <v>346.15422254999999</v>
      </c>
    </row>
    <row r="66" spans="2:10" x14ac:dyDescent="0.25">
      <c r="B66" s="22" t="s">
        <v>10</v>
      </c>
      <c r="C66" s="26">
        <f>C48</f>
        <v>7.0491339449999995</v>
      </c>
      <c r="D66" s="26">
        <f>D48</f>
        <v>7.0491339449999995</v>
      </c>
      <c r="E66" s="26">
        <f>E48</f>
        <v>73.768619516916658</v>
      </c>
      <c r="F66" s="36"/>
      <c r="G66" s="36"/>
      <c r="H66" s="22" t="s">
        <v>10</v>
      </c>
      <c r="I66" s="26">
        <f>I48</f>
        <v>0.37521825074999993</v>
      </c>
      <c r="J66" s="26">
        <f>J48</f>
        <v>20.989742535366663</v>
      </c>
    </row>
    <row r="67" spans="2:10" x14ac:dyDescent="0.25">
      <c r="B67" s="23" t="s">
        <v>11</v>
      </c>
      <c r="C67" s="26">
        <f>C43</f>
        <v>348.10537999999997</v>
      </c>
      <c r="D67" s="26">
        <f>D43</f>
        <v>348.10537999999997</v>
      </c>
      <c r="E67" s="26">
        <f>E43*12</f>
        <v>220.44734499999998</v>
      </c>
      <c r="F67" s="36"/>
      <c r="G67" s="36"/>
      <c r="H67" s="23" t="s">
        <v>11</v>
      </c>
      <c r="I67" s="26">
        <f>I43</f>
        <v>18.529296333333331</v>
      </c>
      <c r="J67" s="26">
        <f>J43*12</f>
        <v>170.56600599999999</v>
      </c>
    </row>
    <row r="68" spans="2:10" x14ac:dyDescent="0.25">
      <c r="B68" s="24" t="s">
        <v>12</v>
      </c>
      <c r="C68" s="26">
        <f>SUM(C63:C67)</f>
        <v>4750.3870881395424</v>
      </c>
      <c r="D68" s="26">
        <f t="shared" ref="D68:E68" si="29">SUM(D63:D67)</f>
        <v>4812.1114240803336</v>
      </c>
      <c r="E68" s="30">
        <f t="shared" si="29"/>
        <v>4487.6376229552725</v>
      </c>
      <c r="F68" s="36"/>
      <c r="G68" s="36"/>
      <c r="H68" s="24" t="s">
        <v>12</v>
      </c>
      <c r="I68" s="26">
        <f t="shared" ref="I68:J68" si="30">SUM(I63:I67)</f>
        <v>958.94065731248327</v>
      </c>
      <c r="J68" s="30">
        <f t="shared" si="30"/>
        <v>1075.1714160853664</v>
      </c>
    </row>
  </sheetData>
  <mergeCells count="4">
    <mergeCell ref="B7:E7"/>
    <mergeCell ref="B1:L1"/>
    <mergeCell ref="A5:E6"/>
    <mergeCell ref="H6:M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5" zoomScaleNormal="100" zoomScaleSheetLayoutView="115" workbookViewId="0">
      <selection activeCell="B6" sqref="B6:D6"/>
    </sheetView>
  </sheetViews>
  <sheetFormatPr defaultRowHeight="15" x14ac:dyDescent="0.25"/>
  <cols>
    <col min="1" max="1" width="9.140625" style="36"/>
    <col min="2" max="2" width="34.7109375" style="36" customWidth="1"/>
    <col min="3" max="3" width="20.42578125" style="36" customWidth="1"/>
    <col min="4" max="4" width="55.42578125" style="36" customWidth="1"/>
    <col min="5" max="16384" width="9.140625" style="36"/>
  </cols>
  <sheetData>
    <row r="1" spans="1:6" x14ac:dyDescent="0.25">
      <c r="A1" s="73"/>
      <c r="B1" s="74" t="s">
        <v>0</v>
      </c>
      <c r="C1" s="75"/>
      <c r="D1" s="76"/>
    </row>
    <row r="2" spans="1:6" x14ac:dyDescent="0.25">
      <c r="A2" s="73"/>
      <c r="B2" s="77"/>
      <c r="C2" s="78"/>
      <c r="D2" s="79"/>
    </row>
    <row r="3" spans="1:6" x14ac:dyDescent="0.25">
      <c r="A3" s="73"/>
      <c r="B3" s="80" t="s">
        <v>80</v>
      </c>
      <c r="C3" s="81"/>
      <c r="D3" s="82"/>
      <c r="E3" s="1"/>
      <c r="F3" s="1"/>
    </row>
    <row r="4" spans="1:6" x14ac:dyDescent="0.25">
      <c r="A4" s="73"/>
      <c r="B4" s="80" t="s">
        <v>73</v>
      </c>
      <c r="C4" s="81"/>
      <c r="D4" s="82"/>
    </row>
    <row r="5" spans="1:6" x14ac:dyDescent="0.25">
      <c r="A5" s="73"/>
      <c r="B5" s="80" t="s">
        <v>103</v>
      </c>
      <c r="C5" s="81"/>
      <c r="D5" s="82"/>
    </row>
    <row r="6" spans="1:6" x14ac:dyDescent="0.25">
      <c r="A6" s="73"/>
      <c r="B6" s="70" t="s">
        <v>96</v>
      </c>
      <c r="C6" s="71"/>
      <c r="D6" s="72"/>
    </row>
    <row r="7" spans="1:6" x14ac:dyDescent="0.25">
      <c r="A7" s="18" t="s">
        <v>2</v>
      </c>
      <c r="B7" s="54" t="s">
        <v>3</v>
      </c>
      <c r="C7" s="18" t="s">
        <v>4</v>
      </c>
      <c r="D7" s="18" t="s">
        <v>43</v>
      </c>
    </row>
    <row r="8" spans="1:6" x14ac:dyDescent="0.25">
      <c r="A8" s="29"/>
      <c r="B8" s="29"/>
      <c r="C8" s="29"/>
      <c r="D8" s="29"/>
    </row>
    <row r="9" spans="1:6" x14ac:dyDescent="0.25">
      <c r="A9" s="29">
        <v>1</v>
      </c>
      <c r="B9" s="4" t="s">
        <v>7</v>
      </c>
      <c r="C9" s="29"/>
      <c r="D9" s="13">
        <f>Calculations!J63</f>
        <v>255.65733599999999</v>
      </c>
    </row>
    <row r="10" spans="1:6" x14ac:dyDescent="0.25">
      <c r="A10" s="29">
        <v>2</v>
      </c>
      <c r="B10" s="4" t="s">
        <v>8</v>
      </c>
      <c r="C10" s="29" t="s">
        <v>13</v>
      </c>
      <c r="D10" s="13">
        <f>Calculations!J64</f>
        <v>281.80410899999993</v>
      </c>
    </row>
    <row r="11" spans="1:6" x14ac:dyDescent="0.25">
      <c r="A11" s="29">
        <v>3</v>
      </c>
      <c r="B11" s="4" t="s">
        <v>9</v>
      </c>
      <c r="C11" s="29">
        <v>8</v>
      </c>
      <c r="D11" s="13">
        <f>Calculations!J65</f>
        <v>346.15422254999999</v>
      </c>
    </row>
    <row r="12" spans="1:6" x14ac:dyDescent="0.25">
      <c r="A12" s="29">
        <v>4</v>
      </c>
      <c r="B12" s="4" t="s">
        <v>10</v>
      </c>
      <c r="C12" s="29">
        <v>11</v>
      </c>
      <c r="D12" s="13">
        <f>Calculations!J66</f>
        <v>20.989742535366663</v>
      </c>
    </row>
    <row r="13" spans="1:6" x14ac:dyDescent="0.25">
      <c r="A13" s="29">
        <v>5</v>
      </c>
      <c r="B13" s="4" t="s">
        <v>11</v>
      </c>
      <c r="C13" s="29">
        <v>3</v>
      </c>
      <c r="D13" s="13">
        <f>Calculations!J67</f>
        <v>170.56600599999999</v>
      </c>
    </row>
    <row r="14" spans="1:6" x14ac:dyDescent="0.25">
      <c r="A14" s="29">
        <v>6</v>
      </c>
      <c r="B14" s="5" t="s">
        <v>12</v>
      </c>
      <c r="C14" s="29"/>
      <c r="D14" s="13">
        <f>SUM(D9:D13)</f>
        <v>1075.1714160853664</v>
      </c>
    </row>
  </sheetData>
  <mergeCells count="7">
    <mergeCell ref="A1:A6"/>
    <mergeCell ref="B1:D1"/>
    <mergeCell ref="B2:D2"/>
    <mergeCell ref="B3:D3"/>
    <mergeCell ref="B4:D4"/>
    <mergeCell ref="B5:D5"/>
    <mergeCell ref="B6:D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topLeftCell="B1" zoomScale="115" zoomScaleNormal="100" zoomScaleSheetLayoutView="115" workbookViewId="0">
      <selection activeCell="G16" sqref="G16"/>
    </sheetView>
  </sheetViews>
  <sheetFormatPr defaultRowHeight="15" x14ac:dyDescent="0.25"/>
  <cols>
    <col min="1" max="1" width="0" style="36" hidden="1" customWidth="1"/>
    <col min="2" max="2" width="6.85546875" style="36" bestFit="1" customWidth="1"/>
    <col min="3" max="3" width="42.42578125" style="36" customWidth="1"/>
    <col min="4" max="4" width="25.28515625" style="36" customWidth="1"/>
    <col min="5" max="5" width="45.85546875" style="36" customWidth="1"/>
    <col min="6" max="16384" width="9.140625" style="36"/>
  </cols>
  <sheetData>
    <row r="1" spans="1:7" x14ac:dyDescent="0.25">
      <c r="A1" s="73"/>
      <c r="B1" s="86"/>
      <c r="C1" s="74" t="s">
        <v>14</v>
      </c>
      <c r="D1" s="75"/>
      <c r="E1" s="76"/>
    </row>
    <row r="2" spans="1:7" x14ac:dyDescent="0.25">
      <c r="A2" s="73"/>
      <c r="B2" s="87"/>
      <c r="C2" s="77"/>
      <c r="D2" s="78"/>
      <c r="E2" s="79"/>
    </row>
    <row r="3" spans="1:7" x14ac:dyDescent="0.25">
      <c r="A3" s="73"/>
      <c r="B3" s="87"/>
      <c r="C3" s="80" t="s">
        <v>79</v>
      </c>
      <c r="D3" s="81"/>
      <c r="E3" s="82"/>
      <c r="F3" s="1"/>
      <c r="G3" s="1"/>
    </row>
    <row r="4" spans="1:7" x14ac:dyDescent="0.25">
      <c r="A4" s="73"/>
      <c r="B4" s="87"/>
      <c r="C4" s="80" t="s">
        <v>74</v>
      </c>
      <c r="D4" s="81"/>
      <c r="E4" s="82"/>
    </row>
    <row r="5" spans="1:7" x14ac:dyDescent="0.25">
      <c r="A5" s="73"/>
      <c r="B5" s="87"/>
      <c r="C5" s="80" t="s">
        <v>1</v>
      </c>
      <c r="D5" s="81"/>
      <c r="E5" s="82"/>
    </row>
    <row r="6" spans="1:7" x14ac:dyDescent="0.25">
      <c r="A6" s="73"/>
      <c r="B6" s="88"/>
      <c r="C6" s="83" t="s">
        <v>105</v>
      </c>
      <c r="D6" s="84"/>
      <c r="E6" s="85"/>
    </row>
    <row r="7" spans="1:7" x14ac:dyDescent="0.25">
      <c r="A7" s="29" t="s">
        <v>2</v>
      </c>
      <c r="B7" s="18" t="s">
        <v>78</v>
      </c>
      <c r="C7" s="18" t="s">
        <v>3</v>
      </c>
      <c r="D7" s="18" t="s">
        <v>23</v>
      </c>
      <c r="E7" s="18" t="s">
        <v>43</v>
      </c>
    </row>
    <row r="8" spans="1:7" x14ac:dyDescent="0.25">
      <c r="A8" s="29"/>
      <c r="B8" s="29"/>
      <c r="C8" s="29"/>
      <c r="D8" s="29"/>
      <c r="E8" s="29"/>
    </row>
    <row r="9" spans="1:7" x14ac:dyDescent="0.25">
      <c r="A9" s="29">
        <v>1</v>
      </c>
      <c r="B9" s="29">
        <v>1</v>
      </c>
      <c r="C9" s="4" t="s">
        <v>15</v>
      </c>
      <c r="D9" s="29" t="s">
        <v>24</v>
      </c>
      <c r="E9" s="6">
        <v>15.5</v>
      </c>
    </row>
    <row r="10" spans="1:7" x14ac:dyDescent="0.25">
      <c r="A10" s="29">
        <v>2</v>
      </c>
      <c r="B10" s="29">
        <v>2</v>
      </c>
      <c r="C10" s="4" t="s">
        <v>16</v>
      </c>
      <c r="D10" s="29" t="s">
        <v>24</v>
      </c>
      <c r="E10" s="6">
        <v>30</v>
      </c>
    </row>
    <row r="11" spans="1:7" x14ac:dyDescent="0.25">
      <c r="A11" s="29">
        <v>3</v>
      </c>
      <c r="B11" s="29">
        <v>3</v>
      </c>
      <c r="C11" s="4" t="s">
        <v>17</v>
      </c>
      <c r="D11" s="29" t="s">
        <v>24</v>
      </c>
      <c r="E11" s="6">
        <v>34.944000000000003</v>
      </c>
    </row>
    <row r="12" spans="1:7" x14ac:dyDescent="0.25">
      <c r="A12" s="29">
        <v>4</v>
      </c>
      <c r="B12" s="29">
        <v>4</v>
      </c>
      <c r="C12" s="4" t="s">
        <v>18</v>
      </c>
      <c r="D12" s="29" t="s">
        <v>24</v>
      </c>
      <c r="E12" s="31">
        <v>98</v>
      </c>
    </row>
    <row r="13" spans="1:7" x14ac:dyDescent="0.25">
      <c r="A13" s="29">
        <v>5</v>
      </c>
      <c r="B13" s="29">
        <v>5</v>
      </c>
      <c r="C13" s="4" t="s">
        <v>19</v>
      </c>
      <c r="D13" s="29" t="s">
        <v>25</v>
      </c>
      <c r="E13" s="6">
        <v>0.88100000000000001</v>
      </c>
    </row>
    <row r="14" spans="1:7" x14ac:dyDescent="0.25">
      <c r="A14" s="29">
        <v>6</v>
      </c>
      <c r="B14" s="29">
        <v>6</v>
      </c>
      <c r="C14" s="4" t="s">
        <v>20</v>
      </c>
      <c r="D14" s="29" t="s">
        <v>25</v>
      </c>
      <c r="E14" s="42">
        <v>32.15</v>
      </c>
    </row>
    <row r="15" spans="1:7" x14ac:dyDescent="0.25">
      <c r="A15" s="14"/>
      <c r="B15" s="29">
        <v>7</v>
      </c>
      <c r="C15" s="4" t="s">
        <v>53</v>
      </c>
      <c r="D15" s="29"/>
      <c r="E15" s="6">
        <v>0.35799999999999998</v>
      </c>
    </row>
    <row r="16" spans="1:7" x14ac:dyDescent="0.25">
      <c r="B16" s="29">
        <v>8</v>
      </c>
      <c r="C16" s="8" t="s">
        <v>21</v>
      </c>
      <c r="D16" s="9" t="s">
        <v>24</v>
      </c>
      <c r="E16" s="33">
        <v>15</v>
      </c>
    </row>
    <row r="17" spans="2:5" x14ac:dyDescent="0.25">
      <c r="B17" s="29">
        <v>9</v>
      </c>
      <c r="C17" s="8" t="s">
        <v>22</v>
      </c>
      <c r="D17" s="9" t="s">
        <v>26</v>
      </c>
      <c r="E17" s="32">
        <v>1.5</v>
      </c>
    </row>
    <row r="18" spans="2:5" x14ac:dyDescent="0.25">
      <c r="B18" s="29">
        <v>10</v>
      </c>
      <c r="C18" s="8" t="s">
        <v>70</v>
      </c>
      <c r="D18" s="9" t="s">
        <v>24</v>
      </c>
      <c r="E18" s="13">
        <v>8.5500000000000007</v>
      </c>
    </row>
  </sheetData>
  <mergeCells count="8">
    <mergeCell ref="A1:A6"/>
    <mergeCell ref="B1:B6"/>
    <mergeCell ref="C1:E1"/>
    <mergeCell ref="C2:E2"/>
    <mergeCell ref="C3:E3"/>
    <mergeCell ref="C4:E4"/>
    <mergeCell ref="C5:E5"/>
    <mergeCell ref="C6:E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32" style="36" customWidth="1"/>
    <col min="2" max="2" width="82" style="36" customWidth="1"/>
    <col min="3" max="16384" width="9.140625" style="36"/>
  </cols>
  <sheetData>
    <row r="1" spans="1:4" x14ac:dyDescent="0.25">
      <c r="A1" s="74" t="s">
        <v>27</v>
      </c>
      <c r="B1" s="76"/>
    </row>
    <row r="2" spans="1:4" x14ac:dyDescent="0.25">
      <c r="A2" s="77"/>
      <c r="B2" s="79"/>
    </row>
    <row r="3" spans="1:4" x14ac:dyDescent="0.25">
      <c r="A3" s="80" t="s">
        <v>71</v>
      </c>
      <c r="B3" s="82"/>
      <c r="C3" s="1"/>
      <c r="D3" s="1"/>
    </row>
    <row r="4" spans="1:4" x14ac:dyDescent="0.25">
      <c r="A4" s="80" t="s">
        <v>72</v>
      </c>
      <c r="B4" s="82"/>
    </row>
    <row r="5" spans="1:4" x14ac:dyDescent="0.25">
      <c r="A5" s="80" t="s">
        <v>1</v>
      </c>
      <c r="B5" s="82"/>
    </row>
    <row r="6" spans="1:4" x14ac:dyDescent="0.25">
      <c r="A6" s="83" t="s">
        <v>106</v>
      </c>
      <c r="B6" s="85"/>
    </row>
    <row r="7" spans="1:4" x14ac:dyDescent="0.25">
      <c r="A7" s="18" t="s">
        <v>3</v>
      </c>
      <c r="B7" s="18" t="s">
        <v>43</v>
      </c>
    </row>
    <row r="8" spans="1:4" x14ac:dyDescent="0.25">
      <c r="A8" s="29"/>
      <c r="B8" s="29"/>
    </row>
    <row r="9" spans="1:4" x14ac:dyDescent="0.25">
      <c r="A9" s="4" t="s">
        <v>28</v>
      </c>
      <c r="B9" s="42">
        <f>Calculations!J32</f>
        <v>1452.5984999999998</v>
      </c>
    </row>
    <row r="10" spans="1:4" x14ac:dyDescent="0.25">
      <c r="A10" s="4" t="s">
        <v>29</v>
      </c>
      <c r="B10" s="42">
        <f>Calculations!E33</f>
        <v>0</v>
      </c>
    </row>
    <row r="11" spans="1:4" x14ac:dyDescent="0.25">
      <c r="A11" s="4" t="s">
        <v>30</v>
      </c>
      <c r="B11" s="42">
        <f>Calculations!J34</f>
        <v>1452.5984999999998</v>
      </c>
    </row>
    <row r="12" spans="1:4" x14ac:dyDescent="0.25">
      <c r="A12" s="4" t="s">
        <v>31</v>
      </c>
      <c r="B12" s="42">
        <f>Calculations!J35</f>
        <v>1452.5984999999998</v>
      </c>
    </row>
    <row r="13" spans="1:4" x14ac:dyDescent="0.25">
      <c r="A13" s="4" t="s">
        <v>32</v>
      </c>
      <c r="B13" s="15">
        <f>Calculations!E36</f>
        <v>0.155</v>
      </c>
    </row>
    <row r="14" spans="1:4" x14ac:dyDescent="0.25">
      <c r="A14" s="16" t="s">
        <v>33</v>
      </c>
      <c r="B14" s="15">
        <f>Calculations!E37</f>
        <v>0.34939999999999999</v>
      </c>
    </row>
    <row r="15" spans="1:4" x14ac:dyDescent="0.25">
      <c r="A15" s="8" t="s">
        <v>34</v>
      </c>
      <c r="B15" s="15">
        <f>Calculations!E38</f>
        <v>0.23830000000000001</v>
      </c>
    </row>
    <row r="16" spans="1:4" x14ac:dyDescent="0.25">
      <c r="A16" s="8" t="s">
        <v>35</v>
      </c>
      <c r="B16" s="42">
        <f>Calculations!J39</f>
        <v>346.15422254999999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E22" sqref="E22"/>
    </sheetView>
  </sheetViews>
  <sheetFormatPr defaultRowHeight="15" x14ac:dyDescent="0.25"/>
  <cols>
    <col min="1" max="1" width="6.28515625" style="34" bestFit="1" customWidth="1"/>
    <col min="2" max="2" width="32.140625" style="36" customWidth="1"/>
    <col min="3" max="3" width="82" style="36" customWidth="1"/>
    <col min="4" max="16384" width="9.140625" style="36"/>
  </cols>
  <sheetData>
    <row r="1" spans="1:5" x14ac:dyDescent="0.25">
      <c r="A1" s="89"/>
      <c r="B1" s="74" t="s">
        <v>36</v>
      </c>
      <c r="C1" s="76"/>
    </row>
    <row r="2" spans="1:5" x14ac:dyDescent="0.25">
      <c r="A2" s="89"/>
      <c r="B2" s="77"/>
      <c r="C2" s="79"/>
    </row>
    <row r="3" spans="1:5" x14ac:dyDescent="0.25">
      <c r="A3" s="89"/>
      <c r="B3" s="80" t="s">
        <v>75</v>
      </c>
      <c r="C3" s="82"/>
      <c r="D3" s="1"/>
      <c r="E3" s="1"/>
    </row>
    <row r="4" spans="1:5" x14ac:dyDescent="0.25">
      <c r="A4" s="89"/>
      <c r="B4" s="80" t="s">
        <v>76</v>
      </c>
      <c r="C4" s="82"/>
    </row>
    <row r="5" spans="1:5" x14ac:dyDescent="0.25">
      <c r="A5" s="89"/>
      <c r="B5" s="80" t="s">
        <v>1</v>
      </c>
      <c r="C5" s="82"/>
    </row>
    <row r="6" spans="1:5" x14ac:dyDescent="0.25">
      <c r="A6" s="89"/>
      <c r="B6" s="90" t="s">
        <v>107</v>
      </c>
      <c r="C6" s="91"/>
    </row>
    <row r="7" spans="1:5" x14ac:dyDescent="0.25">
      <c r="A7" s="18" t="s">
        <v>37</v>
      </c>
      <c r="B7" s="18" t="s">
        <v>3</v>
      </c>
      <c r="C7" s="18" t="s">
        <v>43</v>
      </c>
    </row>
    <row r="8" spans="1:5" x14ac:dyDescent="0.25">
      <c r="A8" s="29"/>
      <c r="B8" s="29"/>
      <c r="C8" s="29"/>
    </row>
    <row r="9" spans="1:5" x14ac:dyDescent="0.25">
      <c r="A9" s="29">
        <v>1</v>
      </c>
      <c r="B9" s="4" t="s">
        <v>11</v>
      </c>
      <c r="C9" s="42">
        <f>Calculations!J67</f>
        <v>170.56600599999999</v>
      </c>
    </row>
    <row r="10" spans="1:5" x14ac:dyDescent="0.25">
      <c r="A10" s="29">
        <v>2</v>
      </c>
      <c r="B10" s="4" t="s">
        <v>38</v>
      </c>
      <c r="C10" s="42">
        <f>Calculations!J44</f>
        <v>25.584900899999997</v>
      </c>
    </row>
    <row r="11" spans="1:5" x14ac:dyDescent="0.25">
      <c r="A11" s="29">
        <v>3</v>
      </c>
      <c r="B11" s="4" t="s">
        <v>39</v>
      </c>
      <c r="C11" s="42">
        <f>Calculations!J45</f>
        <v>134.38999999999999</v>
      </c>
    </row>
    <row r="12" spans="1:5" x14ac:dyDescent="0.25">
      <c r="A12" s="29">
        <v>4</v>
      </c>
      <c r="B12" s="4" t="s">
        <v>40</v>
      </c>
      <c r="C12" s="42">
        <f>Calculations!J46</f>
        <v>174.18873473333332</v>
      </c>
    </row>
    <row r="13" spans="1:5" x14ac:dyDescent="0.25">
      <c r="A13" s="29">
        <v>5</v>
      </c>
      <c r="B13" s="4" t="s">
        <v>41</v>
      </c>
      <c r="C13" s="15">
        <f>Calculations!E47</f>
        <v>0.1205</v>
      </c>
    </row>
    <row r="14" spans="1:5" x14ac:dyDescent="0.25">
      <c r="A14" s="29">
        <v>6</v>
      </c>
      <c r="B14" s="4" t="s">
        <v>42</v>
      </c>
      <c r="C14" s="42">
        <f>Calculations!J48</f>
        <v>20.989742535366663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topLeftCell="B1" zoomScale="115" zoomScaleNormal="100" zoomScaleSheetLayoutView="115" workbookViewId="0">
      <selection activeCell="G8" sqref="G8"/>
    </sheetView>
  </sheetViews>
  <sheetFormatPr defaultRowHeight="15" x14ac:dyDescent="0.25"/>
  <cols>
    <col min="1" max="1" width="9.140625" style="36"/>
    <col min="2" max="2" width="34.7109375" style="36" customWidth="1"/>
    <col min="3" max="5" width="20.42578125" style="36" customWidth="1"/>
    <col min="6" max="6" width="19.42578125" style="36" customWidth="1"/>
    <col min="7" max="7" width="31.85546875" style="36" customWidth="1"/>
    <col min="8" max="16384" width="9.140625" style="36"/>
  </cols>
  <sheetData>
    <row r="1" spans="1:9" ht="23.25" x14ac:dyDescent="0.35">
      <c r="B1" s="111" t="s">
        <v>110</v>
      </c>
      <c r="C1" s="111"/>
      <c r="D1" s="111"/>
      <c r="E1" s="111"/>
      <c r="F1" s="111"/>
    </row>
    <row r="3" spans="1:9" x14ac:dyDescent="0.25">
      <c r="A3" s="73"/>
      <c r="B3" s="74" t="s">
        <v>109</v>
      </c>
      <c r="C3" s="75"/>
      <c r="D3" s="75"/>
      <c r="E3" s="75"/>
      <c r="F3" s="76"/>
      <c r="G3" s="55"/>
    </row>
    <row r="4" spans="1:9" x14ac:dyDescent="0.25">
      <c r="A4" s="73"/>
      <c r="B4" s="77"/>
      <c r="C4" s="78"/>
      <c r="D4" s="78"/>
      <c r="E4" s="78"/>
      <c r="F4" s="79"/>
      <c r="G4" s="51"/>
    </row>
    <row r="5" spans="1:9" x14ac:dyDescent="0.25">
      <c r="A5" s="73"/>
      <c r="B5" s="80" t="s">
        <v>80</v>
      </c>
      <c r="C5" s="81"/>
      <c r="D5" s="81"/>
      <c r="E5" s="81"/>
      <c r="F5" s="82"/>
      <c r="G5" s="52"/>
      <c r="H5" s="1"/>
      <c r="I5" s="1"/>
    </row>
    <row r="6" spans="1:9" x14ac:dyDescent="0.25">
      <c r="A6" s="73"/>
      <c r="B6" s="80" t="s">
        <v>73</v>
      </c>
      <c r="C6" s="81"/>
      <c r="D6" s="81"/>
      <c r="E6" s="81"/>
      <c r="F6" s="82"/>
      <c r="G6" s="52"/>
    </row>
    <row r="7" spans="1:9" x14ac:dyDescent="0.25">
      <c r="A7" s="73"/>
      <c r="B7" s="80" t="s">
        <v>108</v>
      </c>
      <c r="C7" s="81"/>
      <c r="D7" s="81"/>
      <c r="E7" s="81"/>
      <c r="F7" s="82"/>
      <c r="G7" s="52"/>
    </row>
    <row r="8" spans="1:9" x14ac:dyDescent="0.25">
      <c r="A8" s="73"/>
      <c r="B8" s="98" t="s">
        <v>111</v>
      </c>
      <c r="C8" s="99"/>
      <c r="D8" s="99"/>
      <c r="E8" s="99"/>
      <c r="F8" s="100"/>
      <c r="G8" s="56"/>
    </row>
    <row r="9" spans="1:9" x14ac:dyDescent="0.25">
      <c r="A9" s="18" t="s">
        <v>2</v>
      </c>
      <c r="B9" s="54" t="s">
        <v>3</v>
      </c>
      <c r="C9" s="18" t="s">
        <v>4</v>
      </c>
      <c r="D9" s="95" t="s">
        <v>43</v>
      </c>
      <c r="E9" s="96"/>
      <c r="F9" s="97"/>
      <c r="G9" s="57"/>
    </row>
    <row r="10" spans="1:9" x14ac:dyDescent="0.25">
      <c r="A10" s="29"/>
      <c r="B10" s="29"/>
      <c r="C10" s="29"/>
      <c r="D10" s="29" t="s">
        <v>97</v>
      </c>
      <c r="E10" s="29" t="s">
        <v>98</v>
      </c>
      <c r="F10" s="61" t="s">
        <v>99</v>
      </c>
      <c r="G10" s="14"/>
    </row>
    <row r="11" spans="1:9" x14ac:dyDescent="0.25">
      <c r="A11" s="29">
        <v>1</v>
      </c>
      <c r="B11" s="4" t="s">
        <v>7</v>
      </c>
      <c r="C11" s="29"/>
      <c r="D11" s="13">
        <f>Calculations!E63</f>
        <v>1242.180192</v>
      </c>
      <c r="E11" s="13">
        <f>Calculations!J63</f>
        <v>255.65733599999999</v>
      </c>
      <c r="F11" s="59">
        <f>D11+E11</f>
        <v>1497.837528</v>
      </c>
      <c r="G11" s="58"/>
    </row>
    <row r="12" spans="1:9" x14ac:dyDescent="0.25">
      <c r="A12" s="29">
        <v>2</v>
      </c>
      <c r="B12" s="4" t="s">
        <v>8</v>
      </c>
      <c r="C12" s="29" t="s">
        <v>13</v>
      </c>
      <c r="D12" s="13">
        <f>Calculations!E64</f>
        <v>1269.3577178383562</v>
      </c>
      <c r="E12" s="13">
        <f>Calculations!J64</f>
        <v>281.80410899999993</v>
      </c>
      <c r="F12" s="59">
        <f t="shared" ref="F12:F16" si="0">D12+E12</f>
        <v>1551.1618268383561</v>
      </c>
      <c r="G12" s="58"/>
    </row>
    <row r="13" spans="1:9" x14ac:dyDescent="0.25">
      <c r="A13" s="29">
        <v>3</v>
      </c>
      <c r="B13" s="4" t="s">
        <v>9</v>
      </c>
      <c r="C13" s="29">
        <v>8</v>
      </c>
      <c r="D13" s="13">
        <f>Calculations!E65</f>
        <v>1681.8837486</v>
      </c>
      <c r="E13" s="13">
        <f>Calculations!J65</f>
        <v>346.15422254999999</v>
      </c>
      <c r="F13" s="59">
        <f t="shared" si="0"/>
        <v>2028.03797115</v>
      </c>
      <c r="G13" s="58"/>
    </row>
    <row r="14" spans="1:9" x14ac:dyDescent="0.25">
      <c r="A14" s="29">
        <v>4</v>
      </c>
      <c r="B14" s="4" t="s">
        <v>10</v>
      </c>
      <c r="C14" s="29">
        <v>11</v>
      </c>
      <c r="D14" s="13">
        <f>Calculations!E66</f>
        <v>73.768619516916658</v>
      </c>
      <c r="E14" s="13">
        <f>Calculations!J66</f>
        <v>20.989742535366663</v>
      </c>
      <c r="F14" s="59">
        <f t="shared" si="0"/>
        <v>94.758362052283317</v>
      </c>
      <c r="G14" s="58"/>
    </row>
    <row r="15" spans="1:9" x14ac:dyDescent="0.25">
      <c r="A15" s="29">
        <v>5</v>
      </c>
      <c r="B15" s="4" t="s">
        <v>11</v>
      </c>
      <c r="C15" s="29">
        <v>3</v>
      </c>
      <c r="D15" s="13">
        <f>Calculations!E67</f>
        <v>220.44734499999998</v>
      </c>
      <c r="E15" s="13">
        <f>Calculations!J67</f>
        <v>170.56600599999999</v>
      </c>
      <c r="F15" s="59">
        <f t="shared" si="0"/>
        <v>391.01335099999994</v>
      </c>
      <c r="G15" s="58"/>
    </row>
    <row r="16" spans="1:9" x14ac:dyDescent="0.25">
      <c r="A16" s="29">
        <v>6</v>
      </c>
      <c r="B16" s="5" t="s">
        <v>12</v>
      </c>
      <c r="C16" s="29"/>
      <c r="D16" s="13">
        <f>SUM(D11:D15)</f>
        <v>4487.6376229552725</v>
      </c>
      <c r="E16" s="13">
        <f>SUM(E11:E15)</f>
        <v>1075.1714160853664</v>
      </c>
      <c r="F16" s="59">
        <f t="shared" si="0"/>
        <v>5562.8090390406387</v>
      </c>
      <c r="G16" s="58"/>
    </row>
  </sheetData>
  <mergeCells count="9">
    <mergeCell ref="B1:F1"/>
    <mergeCell ref="D9:F9"/>
    <mergeCell ref="A3:A8"/>
    <mergeCell ref="B3:F3"/>
    <mergeCell ref="B4:F4"/>
    <mergeCell ref="B5:F5"/>
    <mergeCell ref="B6:F6"/>
    <mergeCell ref="B7:F7"/>
    <mergeCell ref="B8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topLeftCell="B1" zoomScale="115" zoomScaleNormal="100" zoomScaleSheetLayoutView="115" workbookViewId="0">
      <selection activeCell="C6" sqref="C6:E6"/>
    </sheetView>
  </sheetViews>
  <sheetFormatPr defaultRowHeight="15" x14ac:dyDescent="0.25"/>
  <cols>
    <col min="1" max="1" width="0" style="36" hidden="1" customWidth="1"/>
    <col min="2" max="2" width="6.85546875" style="36" bestFit="1" customWidth="1"/>
    <col min="3" max="3" width="42.42578125" style="36" customWidth="1"/>
    <col min="4" max="4" width="25.28515625" style="36" customWidth="1"/>
    <col min="5" max="5" width="45.85546875" style="36" customWidth="1"/>
    <col min="6" max="16384" width="9.140625" style="36"/>
  </cols>
  <sheetData>
    <row r="1" spans="1:5" x14ac:dyDescent="0.25">
      <c r="A1" s="73"/>
      <c r="B1" s="86"/>
      <c r="C1" s="74" t="s">
        <v>14</v>
      </c>
      <c r="D1" s="75"/>
      <c r="E1" s="76"/>
    </row>
    <row r="2" spans="1:5" x14ac:dyDescent="0.25">
      <c r="A2" s="73"/>
      <c r="B2" s="87"/>
      <c r="C2" s="77"/>
      <c r="D2" s="78"/>
      <c r="E2" s="79"/>
    </row>
    <row r="3" spans="1:5" x14ac:dyDescent="0.25">
      <c r="A3" s="73"/>
      <c r="B3" s="87"/>
      <c r="C3" s="80" t="s">
        <v>79</v>
      </c>
      <c r="D3" s="81"/>
      <c r="E3" s="82"/>
    </row>
    <row r="4" spans="1:5" x14ac:dyDescent="0.25">
      <c r="A4" s="73"/>
      <c r="B4" s="87"/>
      <c r="C4" s="80" t="s">
        <v>74</v>
      </c>
      <c r="D4" s="81"/>
      <c r="E4" s="82"/>
    </row>
    <row r="5" spans="1:5" x14ac:dyDescent="0.25">
      <c r="A5" s="73"/>
      <c r="B5" s="87"/>
      <c r="C5" s="80" t="s">
        <v>1</v>
      </c>
      <c r="D5" s="81"/>
      <c r="E5" s="82"/>
    </row>
    <row r="6" spans="1:5" x14ac:dyDescent="0.25">
      <c r="A6" s="73"/>
      <c r="B6" s="88"/>
      <c r="C6" s="98" t="s">
        <v>111</v>
      </c>
      <c r="D6" s="99"/>
      <c r="E6" s="100"/>
    </row>
    <row r="7" spans="1:5" x14ac:dyDescent="0.25">
      <c r="A7" s="29" t="s">
        <v>2</v>
      </c>
      <c r="B7" s="18" t="s">
        <v>78</v>
      </c>
      <c r="C7" s="18" t="s">
        <v>3</v>
      </c>
      <c r="D7" s="18" t="s">
        <v>23</v>
      </c>
      <c r="E7" s="18" t="s">
        <v>43</v>
      </c>
    </row>
    <row r="8" spans="1:5" x14ac:dyDescent="0.25">
      <c r="A8" s="29"/>
      <c r="B8" s="29"/>
      <c r="C8" s="29"/>
      <c r="D8" s="29"/>
      <c r="E8" s="29"/>
    </row>
    <row r="9" spans="1:5" x14ac:dyDescent="0.25">
      <c r="A9" s="29">
        <v>1</v>
      </c>
      <c r="B9" s="29">
        <v>1</v>
      </c>
      <c r="C9" s="4" t="s">
        <v>15</v>
      </c>
      <c r="D9" s="29" t="s">
        <v>24</v>
      </c>
      <c r="E9" s="6">
        <v>15.5</v>
      </c>
    </row>
    <row r="10" spans="1:5" x14ac:dyDescent="0.25">
      <c r="A10" s="29">
        <v>2</v>
      </c>
      <c r="B10" s="29">
        <v>2</v>
      </c>
      <c r="C10" s="4" t="s">
        <v>16</v>
      </c>
      <c r="D10" s="29" t="s">
        <v>24</v>
      </c>
      <c r="E10" s="6">
        <v>30</v>
      </c>
    </row>
    <row r="11" spans="1:5" x14ac:dyDescent="0.25">
      <c r="A11" s="29">
        <v>3</v>
      </c>
      <c r="B11" s="29">
        <v>3</v>
      </c>
      <c r="C11" s="4" t="s">
        <v>17</v>
      </c>
      <c r="D11" s="29" t="s">
        <v>24</v>
      </c>
      <c r="E11" s="6">
        <v>34.944000000000003</v>
      </c>
    </row>
    <row r="12" spans="1:5" x14ac:dyDescent="0.25">
      <c r="A12" s="29">
        <v>5</v>
      </c>
      <c r="B12" s="29">
        <v>4</v>
      </c>
      <c r="C12" s="4" t="s">
        <v>19</v>
      </c>
      <c r="D12" s="29" t="s">
        <v>25</v>
      </c>
      <c r="E12" s="6">
        <v>0.88100000000000001</v>
      </c>
    </row>
    <row r="13" spans="1:5" x14ac:dyDescent="0.25">
      <c r="A13" s="29">
        <v>6</v>
      </c>
      <c r="B13" s="29">
        <v>5</v>
      </c>
      <c r="C13" s="4" t="s">
        <v>20</v>
      </c>
      <c r="D13" s="29" t="s">
        <v>25</v>
      </c>
      <c r="E13" s="42">
        <v>32.15</v>
      </c>
    </row>
    <row r="14" spans="1:5" x14ac:dyDescent="0.25">
      <c r="A14" s="14"/>
      <c r="B14" s="29">
        <v>6</v>
      </c>
      <c r="C14" s="4" t="s">
        <v>53</v>
      </c>
      <c r="D14" s="29"/>
      <c r="E14" s="6">
        <v>0.35799999999999998</v>
      </c>
    </row>
    <row r="15" spans="1:5" x14ac:dyDescent="0.25">
      <c r="B15" s="29">
        <v>7</v>
      </c>
      <c r="C15" s="8" t="s">
        <v>21</v>
      </c>
      <c r="D15" s="9" t="s">
        <v>24</v>
      </c>
      <c r="E15" s="33">
        <v>15</v>
      </c>
    </row>
    <row r="16" spans="1:5" x14ac:dyDescent="0.25">
      <c r="B16" s="29">
        <v>8</v>
      </c>
      <c r="C16" s="8" t="s">
        <v>22</v>
      </c>
      <c r="D16" s="9" t="s">
        <v>26</v>
      </c>
      <c r="E16" s="32">
        <v>1.5</v>
      </c>
    </row>
    <row r="17" spans="2:5" x14ac:dyDescent="0.25">
      <c r="B17" s="29">
        <v>9</v>
      </c>
      <c r="C17" s="8" t="s">
        <v>70</v>
      </c>
      <c r="D17" s="9" t="s">
        <v>24</v>
      </c>
      <c r="E17" s="13">
        <v>8.5500000000000007</v>
      </c>
    </row>
  </sheetData>
  <mergeCells count="8">
    <mergeCell ref="A1:A6"/>
    <mergeCell ref="B1:B6"/>
    <mergeCell ref="C1:E1"/>
    <mergeCell ref="C2:E2"/>
    <mergeCell ref="C3:E3"/>
    <mergeCell ref="C4:E4"/>
    <mergeCell ref="C5:E5"/>
    <mergeCell ref="C6:E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32" style="36" customWidth="1"/>
    <col min="2" max="2" width="23.28515625" style="36" customWidth="1"/>
    <col min="3" max="3" width="22.28515625" style="36" customWidth="1"/>
    <col min="4" max="4" width="33.85546875" style="36" customWidth="1"/>
    <col min="5" max="16384" width="9.140625" style="36"/>
  </cols>
  <sheetData>
    <row r="1" spans="1:6" x14ac:dyDescent="0.25">
      <c r="A1" s="74" t="s">
        <v>27</v>
      </c>
      <c r="B1" s="75"/>
      <c r="C1" s="75"/>
      <c r="D1" s="76"/>
    </row>
    <row r="2" spans="1:6" x14ac:dyDescent="0.25">
      <c r="A2" s="77"/>
      <c r="B2" s="78"/>
      <c r="C2" s="78"/>
      <c r="D2" s="79"/>
    </row>
    <row r="3" spans="1:6" x14ac:dyDescent="0.25">
      <c r="A3" s="80" t="s">
        <v>71</v>
      </c>
      <c r="B3" s="81"/>
      <c r="C3" s="81"/>
      <c r="D3" s="82"/>
      <c r="E3" s="1"/>
      <c r="F3" s="1"/>
    </row>
    <row r="4" spans="1:6" x14ac:dyDescent="0.25">
      <c r="A4" s="80" t="s">
        <v>72</v>
      </c>
      <c r="B4" s="81"/>
      <c r="C4" s="81"/>
      <c r="D4" s="82"/>
    </row>
    <row r="5" spans="1:6" x14ac:dyDescent="0.25">
      <c r="A5" s="80" t="s">
        <v>1</v>
      </c>
      <c r="B5" s="81"/>
      <c r="C5" s="81"/>
      <c r="D5" s="82"/>
    </row>
    <row r="6" spans="1:6" x14ac:dyDescent="0.25">
      <c r="A6" s="83" t="s">
        <v>111</v>
      </c>
      <c r="B6" s="84"/>
      <c r="C6" s="84"/>
      <c r="D6" s="85"/>
    </row>
    <row r="7" spans="1:6" x14ac:dyDescent="0.25">
      <c r="A7" s="101" t="s">
        <v>3</v>
      </c>
      <c r="B7" s="95" t="s">
        <v>43</v>
      </c>
      <c r="C7" s="96"/>
      <c r="D7" s="97"/>
    </row>
    <row r="8" spans="1:6" x14ac:dyDescent="0.25">
      <c r="A8" s="102"/>
      <c r="B8" s="29" t="s">
        <v>97</v>
      </c>
      <c r="C8" s="29" t="s">
        <v>98</v>
      </c>
      <c r="D8" s="61" t="s">
        <v>99</v>
      </c>
    </row>
    <row r="9" spans="1:6" x14ac:dyDescent="0.25">
      <c r="A9" s="4" t="s">
        <v>28</v>
      </c>
      <c r="B9" s="64">
        <f>Calculations!E32</f>
        <v>7057.8419999999996</v>
      </c>
      <c r="C9" s="63">
        <f>Calculations!J32</f>
        <v>1452.5984999999998</v>
      </c>
      <c r="D9" s="42">
        <f>B9+C9</f>
        <v>8510.4404999999988</v>
      </c>
    </row>
    <row r="10" spans="1:6" x14ac:dyDescent="0.25">
      <c r="A10" s="4" t="s">
        <v>29</v>
      </c>
      <c r="B10" s="65">
        <v>0</v>
      </c>
      <c r="C10" s="63">
        <f>Calculations!J33</f>
        <v>0</v>
      </c>
      <c r="D10" s="42">
        <f>Calculations!E33</f>
        <v>0</v>
      </c>
    </row>
    <row r="11" spans="1:6" x14ac:dyDescent="0.25">
      <c r="A11" s="4" t="s">
        <v>30</v>
      </c>
      <c r="B11" s="64">
        <f>Calculations!E34</f>
        <v>7057.8419999999996</v>
      </c>
      <c r="C11" s="63">
        <f>Calculations!J34</f>
        <v>1452.5984999999998</v>
      </c>
      <c r="D11" s="42">
        <f>D9+D10</f>
        <v>8510.4404999999988</v>
      </c>
    </row>
    <row r="12" spans="1:6" x14ac:dyDescent="0.25">
      <c r="A12" s="4" t="s">
        <v>31</v>
      </c>
      <c r="B12" s="64">
        <f>Calculations!E35</f>
        <v>7057.8419999999996</v>
      </c>
      <c r="C12" s="63">
        <f>Calculations!J35</f>
        <v>1452.5984999999998</v>
      </c>
      <c r="D12" s="6">
        <f>(D11+D9)/2</f>
        <v>8510.4404999999988</v>
      </c>
    </row>
    <row r="13" spans="1:6" x14ac:dyDescent="0.25">
      <c r="A13" s="4" t="s">
        <v>32</v>
      </c>
      <c r="B13" s="66">
        <f>Calculations!E36</f>
        <v>0.155</v>
      </c>
      <c r="C13" s="67">
        <f>Calculations!J36</f>
        <v>0.155</v>
      </c>
      <c r="D13" s="15">
        <f>Calculations!E36</f>
        <v>0.155</v>
      </c>
    </row>
    <row r="14" spans="1:6" x14ac:dyDescent="0.25">
      <c r="A14" s="16" t="s">
        <v>33</v>
      </c>
      <c r="B14" s="66">
        <f>Calculations!E37</f>
        <v>0.34939999999999999</v>
      </c>
      <c r="C14" s="67">
        <f>Calculations!J37</f>
        <v>0.34939999999999999</v>
      </c>
      <c r="D14" s="15">
        <f>Calculations!E37</f>
        <v>0.34939999999999999</v>
      </c>
    </row>
    <row r="15" spans="1:6" x14ac:dyDescent="0.25">
      <c r="A15" s="8" t="s">
        <v>34</v>
      </c>
      <c r="B15" s="66">
        <f>Calculations!E38</f>
        <v>0.23830000000000001</v>
      </c>
      <c r="C15" s="67">
        <f>Calculations!J38</f>
        <v>0.23830000000000001</v>
      </c>
      <c r="D15" s="15">
        <f>Calculations!E38</f>
        <v>0.23830000000000001</v>
      </c>
    </row>
    <row r="16" spans="1:6" x14ac:dyDescent="0.25">
      <c r="A16" s="8" t="s">
        <v>35</v>
      </c>
      <c r="B16" s="64">
        <f>Calculations!E39</f>
        <v>1681.8837486</v>
      </c>
      <c r="C16" s="63">
        <f>Calculations!J39</f>
        <v>346.15422254999999</v>
      </c>
      <c r="D16" s="42">
        <f>D15*D12</f>
        <v>2028.0379711499997</v>
      </c>
    </row>
  </sheetData>
  <mergeCells count="8">
    <mergeCell ref="A7:A8"/>
    <mergeCell ref="B7:D7"/>
    <mergeCell ref="A1:D1"/>
    <mergeCell ref="A2:D2"/>
    <mergeCell ref="A3:D3"/>
    <mergeCell ref="A4:D4"/>
    <mergeCell ref="A5:D5"/>
    <mergeCell ref="A6:D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6.28515625" style="34" bestFit="1" customWidth="1"/>
    <col min="2" max="2" width="32.140625" style="36" customWidth="1"/>
    <col min="3" max="3" width="18.5703125" style="36" customWidth="1"/>
    <col min="4" max="4" width="20" style="36" customWidth="1"/>
    <col min="5" max="5" width="24.7109375" style="36" customWidth="1"/>
    <col min="6" max="16384" width="9.140625" style="36"/>
  </cols>
  <sheetData>
    <row r="1" spans="1:5" x14ac:dyDescent="0.25">
      <c r="A1" s="104"/>
      <c r="B1" s="106" t="s">
        <v>36</v>
      </c>
      <c r="C1" s="107"/>
      <c r="D1" s="107"/>
      <c r="E1" s="108"/>
    </row>
    <row r="2" spans="1:5" x14ac:dyDescent="0.25">
      <c r="A2" s="105"/>
      <c r="B2" s="109"/>
      <c r="C2" s="110"/>
      <c r="D2" s="110"/>
      <c r="E2" s="89"/>
    </row>
    <row r="3" spans="1:5" x14ac:dyDescent="0.25">
      <c r="A3" s="105"/>
      <c r="B3" s="80" t="s">
        <v>75</v>
      </c>
      <c r="C3" s="81"/>
      <c r="D3" s="81"/>
      <c r="E3" s="82"/>
    </row>
    <row r="4" spans="1:5" x14ac:dyDescent="0.25">
      <c r="A4" s="105"/>
      <c r="B4" s="80" t="s">
        <v>76</v>
      </c>
      <c r="C4" s="81"/>
      <c r="D4" s="81"/>
      <c r="E4" s="82"/>
    </row>
    <row r="5" spans="1:5" x14ac:dyDescent="0.25">
      <c r="A5" s="105"/>
      <c r="B5" s="80" t="s">
        <v>1</v>
      </c>
      <c r="C5" s="81"/>
      <c r="D5" s="81"/>
      <c r="E5" s="82"/>
    </row>
    <row r="6" spans="1:5" ht="15" customHeight="1" x14ac:dyDescent="0.25">
      <c r="A6" s="105"/>
      <c r="B6" s="83" t="s">
        <v>111</v>
      </c>
      <c r="C6" s="84"/>
      <c r="D6" s="84"/>
      <c r="E6" s="85"/>
    </row>
    <row r="7" spans="1:5" x14ac:dyDescent="0.25">
      <c r="A7" s="101" t="s">
        <v>37</v>
      </c>
      <c r="B7" s="103" t="s">
        <v>3</v>
      </c>
      <c r="C7" s="103" t="s">
        <v>43</v>
      </c>
      <c r="D7" s="103"/>
      <c r="E7" s="103"/>
    </row>
    <row r="8" spans="1:5" x14ac:dyDescent="0.25">
      <c r="A8" s="102"/>
      <c r="B8" s="103"/>
      <c r="C8" s="29" t="s">
        <v>97</v>
      </c>
      <c r="D8" s="29" t="s">
        <v>98</v>
      </c>
      <c r="E8" s="61" t="s">
        <v>99</v>
      </c>
    </row>
    <row r="9" spans="1:5" x14ac:dyDescent="0.25">
      <c r="A9" s="29">
        <v>1</v>
      </c>
      <c r="B9" s="4" t="s">
        <v>11</v>
      </c>
      <c r="C9" s="42">
        <f>Calculations!E43</f>
        <v>18.370612083333331</v>
      </c>
      <c r="D9" s="26">
        <f>Calculations!J43</f>
        <v>14.213833833333332</v>
      </c>
      <c r="E9" s="26">
        <f>C9+D9</f>
        <v>32.584445916666667</v>
      </c>
    </row>
    <row r="10" spans="1:5" x14ac:dyDescent="0.25">
      <c r="A10" s="29">
        <v>2</v>
      </c>
      <c r="B10" s="4" t="s">
        <v>38</v>
      </c>
      <c r="C10" s="42">
        <f>Calculations!E44</f>
        <v>33.067101749999999</v>
      </c>
      <c r="D10" s="26">
        <f>Calculations!J44</f>
        <v>25.584900899999997</v>
      </c>
      <c r="E10" s="26">
        <f t="shared" ref="E10:E11" si="0">C10+D10</f>
        <v>58.65200265</v>
      </c>
    </row>
    <row r="11" spans="1:5" x14ac:dyDescent="0.25">
      <c r="A11" s="29">
        <v>3</v>
      </c>
      <c r="B11" s="4" t="s">
        <v>39</v>
      </c>
      <c r="C11" s="42">
        <f>Calculations!E45</f>
        <v>560.75</v>
      </c>
      <c r="D11" s="26">
        <f>Calculations!J45</f>
        <v>134.38999999999999</v>
      </c>
      <c r="E11" s="26">
        <f t="shared" si="0"/>
        <v>695.14</v>
      </c>
    </row>
    <row r="12" spans="1:5" x14ac:dyDescent="0.25">
      <c r="A12" s="29">
        <v>4</v>
      </c>
      <c r="B12" s="4" t="s">
        <v>40</v>
      </c>
      <c r="C12" s="42">
        <f>Calculations!E46</f>
        <v>612.18771383333331</v>
      </c>
      <c r="D12" s="26">
        <f>Calculations!J46</f>
        <v>174.18873473333332</v>
      </c>
      <c r="E12" s="26">
        <f>C12+D12</f>
        <v>786.37644856666657</v>
      </c>
    </row>
    <row r="13" spans="1:5" x14ac:dyDescent="0.25">
      <c r="A13" s="29">
        <v>5</v>
      </c>
      <c r="B13" s="4" t="s">
        <v>41</v>
      </c>
      <c r="C13" s="68">
        <f>Calculations!E47</f>
        <v>0.1205</v>
      </c>
      <c r="D13" s="69">
        <f>Calculations!J47</f>
        <v>0.1205</v>
      </c>
      <c r="E13" s="69">
        <v>0.1205</v>
      </c>
    </row>
    <row r="14" spans="1:5" x14ac:dyDescent="0.25">
      <c r="A14" s="29">
        <v>6</v>
      </c>
      <c r="B14" s="4" t="s">
        <v>42</v>
      </c>
      <c r="C14" s="42">
        <f>Calculations!E48</f>
        <v>73.768619516916658</v>
      </c>
      <c r="D14" s="26">
        <f>Calculations!J48</f>
        <v>20.989742535366663</v>
      </c>
      <c r="E14" s="26">
        <f>C14+D14</f>
        <v>94.758362052283317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10">
    <mergeCell ref="B4:E4"/>
    <mergeCell ref="B3:E3"/>
    <mergeCell ref="A1:A6"/>
    <mergeCell ref="B1:E1"/>
    <mergeCell ref="B2:E2"/>
    <mergeCell ref="A7:A8"/>
    <mergeCell ref="B7:B8"/>
    <mergeCell ref="C7:E7"/>
    <mergeCell ref="B6:E6"/>
    <mergeCell ref="B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FORM 1</vt:lpstr>
      <vt:lpstr>FORM 3</vt:lpstr>
      <vt:lpstr>FORM 8</vt:lpstr>
      <vt:lpstr>FORM 11</vt:lpstr>
      <vt:lpstr>Calculations</vt:lpstr>
      <vt:lpstr>FORM 1 (2)</vt:lpstr>
      <vt:lpstr>FORM 3 (2)</vt:lpstr>
      <vt:lpstr>FORM 8 (2)</vt:lpstr>
      <vt:lpstr>FORM 11 (2)</vt:lpstr>
      <vt:lpstr>FORM 1 (3)</vt:lpstr>
      <vt:lpstr>FORM 3 (3)</vt:lpstr>
      <vt:lpstr>FORM 8 (3)</vt:lpstr>
      <vt:lpstr>FORM 11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2019-05-31T05:34:47Z</dcterms:modified>
</cp:coreProperties>
</file>